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E\"/>
    </mc:Choice>
  </mc:AlternateContent>
  <xr:revisionPtr revIDLastSave="0" documentId="13_ncr:1_{87491B47-8109-4198-BAE4-0FC4DBCD6C1B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  <sheet name="Feuil1" sheetId="4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3" i="2" l="1"/>
  <c r="S43" i="2"/>
  <c r="R43" i="2"/>
  <c r="H43" i="2"/>
  <c r="T26" i="2"/>
  <c r="T23" i="2"/>
  <c r="T43" i="2" s="1"/>
  <c r="T19" i="2"/>
  <c r="T14" i="2"/>
  <c r="C8" i="2"/>
  <c r="O7" i="2"/>
  <c r="K7" i="2"/>
  <c r="C7" i="2"/>
  <c r="O6" i="2"/>
  <c r="K6" i="2"/>
  <c r="C6" i="2"/>
  <c r="U5" i="2"/>
  <c r="T5" i="2"/>
  <c r="S5" i="2"/>
  <c r="R5" i="2"/>
  <c r="Q5" i="2"/>
  <c r="P5" i="2"/>
  <c r="O5" i="2"/>
  <c r="K5" i="2"/>
  <c r="C5" i="2"/>
  <c r="U4" i="2"/>
  <c r="T4" i="2"/>
  <c r="S4" i="2"/>
  <c r="R4" i="2"/>
  <c r="Q4" i="2"/>
  <c r="P4" i="2"/>
  <c r="O4" i="2"/>
  <c r="K4" i="2"/>
  <c r="C4" i="2"/>
  <c r="O2" i="2"/>
  <c r="U41" i="1"/>
  <c r="T41" i="1"/>
  <c r="S41" i="1"/>
  <c r="R41" i="1"/>
  <c r="H41" i="1"/>
  <c r="T30" i="1"/>
  <c r="T23" i="1"/>
  <c r="T18" i="1"/>
  <c r="T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tc={00790099-0031-453C-806F-004B00A200C4}</author>
  </authors>
  <commentList>
    <comment ref="H25" authorId="0" shapeId="0" xr:uid="{00790099-0031-453C-806F-004B00A200C4}">
      <text>
        <r>
          <rPr>
            <b/>
            <sz val="9"/>
            <rFont val="Tahoma"/>
          </rPr>
          <t>SONIA BECHKA:</t>
        </r>
        <r>
          <rPr>
            <sz val="9"/>
            <rFont val="Tahoma"/>
          </rPr>
          <t xml:space="preserve">
SONIA BECHKA:
</t>
        </r>
      </text>
    </comment>
  </commentList>
</comments>
</file>

<file path=xl/sharedStrings.xml><?xml version="1.0" encoding="utf-8"?>
<sst xmlns="http://schemas.openxmlformats.org/spreadsheetml/2006/main" count="492" uniqueCount="272">
  <si>
    <t>MODALITES DE CONTROLE DES CONNAISSANCES ET DES COMPETENCES</t>
  </si>
  <si>
    <t>Composante : GRENOBLE IAE</t>
  </si>
  <si>
    <t>Année universitaire : 2025-2026</t>
  </si>
  <si>
    <t>Année de la Formation/Domaine/Mention : M2 DEG MANAGEMENT ET ADMINISTRATION DES ENTREPRISES</t>
  </si>
  <si>
    <t>Code Diplôme : JJMMAE1</t>
  </si>
  <si>
    <t xml:space="preserve">Date approbation CEVU : </t>
  </si>
  <si>
    <t>Parcours-type : Applied Corporate Management</t>
  </si>
  <si>
    <t>Code VDI : 196</t>
  </si>
  <si>
    <t>N° de version dans l'accréditation : 3</t>
  </si>
  <si>
    <t xml:space="preserve">Parcours pédagogique (le cas échéant) : </t>
  </si>
  <si>
    <t>Code Etape : JJM2BA</t>
  </si>
  <si>
    <t>Formation Initiale</t>
  </si>
  <si>
    <t>Responsable de la Formation : Annick VALETTE</t>
  </si>
  <si>
    <t>Code VET : 211</t>
  </si>
  <si>
    <t>Présentiel</t>
  </si>
  <si>
    <t>Responsable de l'Année : Sonia BECHKA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</si>
  <si>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</si>
  <si>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</si>
  <si>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</si>
  <si>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</si>
  <si>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</si>
  <si>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</si>
  <si>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</si>
  <si>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</si>
  <si>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</si>
  <si>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</si>
  <si>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</si>
  <si>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</si>
  <si>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</si>
  <si>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</si>
  <si>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</si>
  <si>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</si>
  <si>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</si>
  <si>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</si>
  <si>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</si>
  <si>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</si>
  <si>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</si>
  <si>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</si>
  <si>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</si>
  <si>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</si>
  <si>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</si>
  <si>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</si>
  <si>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UE1: Managing Organisations in their environment</t>
  </si>
  <si>
    <t>JJBA9U13</t>
  </si>
  <si>
    <t>O</t>
  </si>
  <si>
    <t>RNCP34033BC05 - Réflexion et élaboration de la stratégie d’entreprise</t>
  </si>
  <si>
    <t>Prendre des décisions de gestion</t>
  </si>
  <si>
    <t>Strategy</t>
  </si>
  <si>
    <t>JJBA9M1C</t>
  </si>
  <si>
    <t>E/O</t>
  </si>
  <si>
    <t>Non</t>
  </si>
  <si>
    <t>RNCP34033BC06 - Conception et pilotage de solutions de gestion</t>
  </si>
  <si>
    <t>Marketing</t>
  </si>
  <si>
    <t>JJBA9M17</t>
  </si>
  <si>
    <t>RNCP34033BC08 - Règles, Normes et Qualité en pilotage de projets</t>
  </si>
  <si>
    <t>Business Law</t>
  </si>
  <si>
    <t>JJBA9M1A</t>
  </si>
  <si>
    <t>UE 2: Managing Financial Performance</t>
  </si>
  <si>
    <t>JJBA9U21</t>
  </si>
  <si>
    <t>RNCP34033BC07 - Mesure et contrôle des outils et méthodes de gestion</t>
  </si>
  <si>
    <t>Accounting and Taxation</t>
  </si>
  <si>
    <t>JJBA9M24</t>
  </si>
  <si>
    <r>
      <t xml:space="preserve">Financial Analysis </t>
    </r>
    <r>
      <rPr>
        <sz val="11"/>
        <color indexed="2"/>
        <rFont val="Calibri"/>
        <scheme val="minor"/>
      </rPr>
      <t>and Investment Decisions</t>
    </r>
  </si>
  <si>
    <t>JJBA9M25</t>
  </si>
  <si>
    <t>Management Control</t>
  </si>
  <si>
    <t>JJBA9M26</t>
  </si>
  <si>
    <t xml:space="preserve">Investment Decisions  </t>
  </si>
  <si>
    <t>JJBA9M27</t>
  </si>
  <si>
    <t>UE3: Managing Projects 1</t>
  </si>
  <si>
    <t>JJBA9U34</t>
  </si>
  <si>
    <t>Conduire un projet ou une mission au sein d'une structure</t>
  </si>
  <si>
    <t>Project Management - Basics</t>
  </si>
  <si>
    <t>JJBA9M3A</t>
  </si>
  <si>
    <t>RNCP34033BC10 - Comportements et postures au travail</t>
  </si>
  <si>
    <t>Collaborer dans un contexte professionnel</t>
  </si>
  <si>
    <t>Self Awareness</t>
  </si>
  <si>
    <t>JJBA9M3B</t>
  </si>
  <si>
    <t>Leadership</t>
  </si>
  <si>
    <t>JJBA9M39</t>
  </si>
  <si>
    <t>Project Management - Level 2</t>
  </si>
  <si>
    <t>JJBA9M3C</t>
  </si>
  <si>
    <t>RNCP34033BC03 - Communication spécialisée pour le transfert de connaissances</t>
  </si>
  <si>
    <t>Foreign languages</t>
  </si>
  <si>
    <t>OUI</t>
  </si>
  <si>
    <t>JJX7VM00</t>
  </si>
  <si>
    <t>Case Study</t>
  </si>
  <si>
    <t>JJBA9M3D</t>
  </si>
  <si>
    <t>UE4:  Professional Development 1</t>
  </si>
  <si>
    <t>JJBA9U45</t>
  </si>
  <si>
    <t>Career Practicum</t>
  </si>
  <si>
    <t>JJBA9M4C</t>
  </si>
  <si>
    <t>RNCP34033BC09 - Culture managériale et organisationnelle</t>
  </si>
  <si>
    <t xml:space="preserve">Intercultural Management </t>
  </si>
  <si>
    <t>JJBA9M37</t>
  </si>
  <si>
    <t>Génerer des idées nouvelles et pertinentes</t>
  </si>
  <si>
    <t>Business Creation</t>
  </si>
  <si>
    <t>JJBA9M4E</t>
  </si>
  <si>
    <t>Volunteering in an Association or Charity</t>
  </si>
  <si>
    <t>JJBA9M4F</t>
  </si>
  <si>
    <t>Total ECTS / Semestre</t>
  </si>
  <si>
    <t>Total Nbre d'heures</t>
  </si>
  <si>
    <t>Commentaires :</t>
  </si>
  <si>
    <t>RNCP34033BC01 - Usages avancés et spécialisés des outils numériques</t>
  </si>
  <si>
    <t>RNCP34033BC02 - Développement et intégration de savoirs hautement spécialisés</t>
  </si>
  <si>
    <t>RNCP34033BC04 - Appui à la transformation en contexte professionnel</t>
  </si>
  <si>
    <t>SEMESTRE 10</t>
  </si>
  <si>
    <t>UE5: Managing Organizations</t>
  </si>
  <si>
    <t>JJBAXU13</t>
  </si>
  <si>
    <t>Human Resources Management</t>
  </si>
  <si>
    <t>JJBAXM12</t>
  </si>
  <si>
    <t>Labour Law</t>
  </si>
  <si>
    <t>JJBAXM13</t>
  </si>
  <si>
    <t>Organization Management</t>
  </si>
  <si>
    <t>JJBAXM14</t>
  </si>
  <si>
    <t>Purchasing</t>
  </si>
  <si>
    <t>JJBAXM15</t>
  </si>
  <si>
    <t>UE6: Managing Information</t>
  </si>
  <si>
    <t>JJBAXU24</t>
  </si>
  <si>
    <t>Business Intelligence</t>
  </si>
  <si>
    <t>JJBAXM25</t>
  </si>
  <si>
    <t>Information Systems &amp; ERP</t>
  </si>
  <si>
    <t>JJBAXM26</t>
  </si>
  <si>
    <t>Supply Chain Management</t>
  </si>
  <si>
    <t>JJBAXM27</t>
  </si>
  <si>
    <t>UE7: Managing Projects 2</t>
  </si>
  <si>
    <t>JJBAXU33</t>
  </si>
  <si>
    <t>Innovation</t>
  </si>
  <si>
    <t>JJBAXM32</t>
  </si>
  <si>
    <t>Business Game</t>
  </si>
  <si>
    <t>L3 MGT</t>
  </si>
  <si>
    <t>JJBAXM36</t>
  </si>
  <si>
    <t>UE8: Professional Development 2</t>
  </si>
  <si>
    <t>JJBAXU41</t>
  </si>
  <si>
    <t>Internship, Thesis and Defense</t>
  </si>
  <si>
    <t>JJBAXM4F</t>
  </si>
  <si>
    <t>Managing Transitions in Organisations</t>
  </si>
  <si>
    <t>JJBAXM4B</t>
  </si>
  <si>
    <t>Business Development</t>
  </si>
  <si>
    <t>MAE FI</t>
  </si>
  <si>
    <t>JJBAXM41</t>
  </si>
  <si>
    <t>X1</t>
  </si>
  <si>
    <t>Marketing digital</t>
  </si>
  <si>
    <t>JJBAXM45</t>
  </si>
  <si>
    <t>Gestion des PME</t>
  </si>
  <si>
    <t>JJM2DB-211</t>
  </si>
  <si>
    <t>JJBAXM4D</t>
  </si>
  <si>
    <t>Management de projets agiles</t>
  </si>
  <si>
    <t>JJBAXM4E</t>
  </si>
  <si>
    <t>Foreign Languages</t>
  </si>
  <si>
    <t>Optionnel</t>
  </si>
  <si>
    <t>Sport</t>
  </si>
  <si>
    <t>JJBAXM4C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</si>
  <si>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</si>
  <si>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</si>
  <si>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</si>
  <si>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</si>
  <si>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</si>
  <si>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</si>
  <si>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</si>
  <si>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</si>
  <si>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</si>
  <si>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</si>
  <si>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</si>
  <si>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</si>
  <si>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</si>
  <si>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</si>
  <si>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</si>
  <si>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</si>
  <si>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</si>
  <si>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</si>
  <si>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</si>
  <si>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</si>
  <si>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</si>
  <si>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</si>
  <si>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</si>
  <si>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Assiduité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</si>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</sst>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9"/>
      <name val="Arial"/>
    </font>
    <font>
      <b/>
      <sz val="7"/>
      <name val="Arial"/>
    </font>
    <font>
      <sz val="9"/>
      <color theme="1"/>
      <name val="Calibri"/>
      <scheme val="minor"/>
    </font>
    <font>
      <sz val="7"/>
      <name val="Arial"/>
    </font>
    <font>
      <b/>
      <sz val="11"/>
      <name val="Calibri"/>
    </font>
    <font>
      <sz val="11"/>
      <name val="Calibri"/>
    </font>
    <font>
      <sz val="11"/>
      <color indexed="2"/>
      <name val="Calibri"/>
      <scheme val="minor"/>
    </font>
    <font>
      <sz val="11"/>
      <name val="Calibri"/>
      <scheme val="minor"/>
    </font>
    <font>
      <b/>
      <sz val="11"/>
      <color indexed="2"/>
      <name val="Calibri"/>
      <scheme val="minor"/>
    </font>
    <font>
      <strike/>
      <sz val="11"/>
      <color indexed="2"/>
      <name val="Calibri"/>
      <scheme val="minor"/>
    </font>
    <font>
      <strike/>
      <sz val="11"/>
      <name val="Calibri"/>
      <scheme val="minor"/>
    </font>
    <font>
      <b/>
      <strike/>
      <sz val="11"/>
      <color indexed="2"/>
      <name val="Calibri"/>
      <scheme val="minor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b/>
      <sz val="9"/>
      <name val="Tahoma"/>
    </font>
    <font>
      <sz val="9"/>
      <name val="Tahoma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indexed="5"/>
      </patternFill>
    </fill>
    <fill>
      <patternFill patternType="solid">
        <fgColor indexed="5"/>
        <bgColor theme="7" tint="0.79998168889431442"/>
      </patternFill>
    </fill>
    <fill>
      <patternFill patternType="solid">
        <fgColor indexed="5"/>
        <bgColor indexed="5"/>
      </patternFill>
    </fill>
  </fills>
  <borders count="6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9" fontId="17" fillId="0" borderId="0" applyFont="0" applyFill="0" applyBorder="0" applyProtection="0"/>
  </cellStyleXfs>
  <cellXfs count="314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0" xfId="0" applyFont="1"/>
    <xf numFmtId="0" fontId="0" fillId="0" borderId="16" xfId="0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9" fontId="4" fillId="0" borderId="31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>
      <alignment horizontal="center" vertical="center" wrapText="1"/>
    </xf>
    <xf numFmtId="0" fontId="4" fillId="6" borderId="35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9" fontId="11" fillId="0" borderId="39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9" fontId="12" fillId="0" borderId="39" xfId="0" applyNumberFormat="1" applyFont="1" applyBorder="1" applyAlignment="1">
      <alignment horizontal="center" vertical="center" wrapText="1"/>
    </xf>
    <xf numFmtId="0" fontId="12" fillId="6" borderId="41" xfId="0" applyFont="1" applyFill="1" applyBorder="1" applyAlignment="1">
      <alignment horizontal="center" vertical="center" wrapText="1"/>
    </xf>
    <xf numFmtId="0" fontId="12" fillId="6" borderId="42" xfId="0" applyFont="1" applyFill="1" applyBorder="1" applyAlignment="1">
      <alignment horizontal="center" vertical="center" wrapText="1"/>
    </xf>
    <xf numFmtId="0" fontId="11" fillId="6" borderId="37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9" fontId="4" fillId="0" borderId="39" xfId="0" applyNumberFormat="1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6" borderId="41" xfId="0" applyFont="1" applyFill="1" applyBorder="1" applyAlignment="1">
      <alignment horizontal="center" vertical="center" wrapText="1"/>
    </xf>
    <xf numFmtId="0" fontId="4" fillId="6" borderId="42" xfId="0" applyFont="1" applyFill="1" applyBorder="1" applyAlignment="1">
      <alignment horizontal="center" vertical="center" wrapText="1"/>
    </xf>
    <xf numFmtId="0" fontId="13" fillId="6" borderId="42" xfId="0" applyFont="1" applyFill="1" applyBorder="1" applyAlignment="1">
      <alignment horizontal="center" vertical="center" wrapText="1"/>
    </xf>
    <xf numFmtId="0" fontId="4" fillId="6" borderId="37" xfId="0" applyFont="1" applyFill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6" borderId="42" xfId="0" applyFont="1" applyFill="1" applyBorder="1" applyAlignment="1">
      <alignment horizontal="center" vertical="center" wrapText="1"/>
    </xf>
    <xf numFmtId="0" fontId="12" fillId="6" borderId="44" xfId="0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9" fontId="14" fillId="0" borderId="39" xfId="0" applyNumberFormat="1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6" borderId="41" xfId="0" applyFont="1" applyFill="1" applyBorder="1" applyAlignment="1">
      <alignment horizontal="center" vertical="center" wrapText="1"/>
    </xf>
    <xf numFmtId="0" fontId="14" fillId="6" borderId="42" xfId="0" applyFont="1" applyFill="1" applyBorder="1" applyAlignment="1">
      <alignment horizontal="center" vertical="center" wrapText="1"/>
    </xf>
    <xf numFmtId="0" fontId="15" fillId="6" borderId="44" xfId="0" applyFont="1" applyFill="1" applyBorder="1" applyAlignment="1">
      <alignment horizontal="center" vertical="center" wrapText="1"/>
    </xf>
    <xf numFmtId="0" fontId="4" fillId="8" borderId="36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6" borderId="44" xfId="0" applyFont="1" applyFill="1" applyBorder="1" applyAlignment="1">
      <alignment horizontal="center" vertical="center" wrapText="1"/>
    </xf>
    <xf numFmtId="9" fontId="12" fillId="0" borderId="37" xfId="0" applyNumberFormat="1" applyFont="1" applyBorder="1" applyAlignment="1">
      <alignment horizontal="center" vertical="center" wrapText="1"/>
    </xf>
    <xf numFmtId="0" fontId="11" fillId="6" borderId="44" xfId="0" applyFont="1" applyFill="1" applyBorder="1" applyAlignment="1">
      <alignment horizontal="center" vertical="center" wrapText="1"/>
    </xf>
    <xf numFmtId="0" fontId="12" fillId="9" borderId="36" xfId="0" applyFont="1" applyFill="1" applyBorder="1" applyAlignment="1">
      <alignment horizontal="center" vertical="center" wrapText="1"/>
    </xf>
    <xf numFmtId="0" fontId="12" fillId="6" borderId="45" xfId="0" applyFont="1" applyFill="1" applyBorder="1" applyAlignment="1">
      <alignment horizontal="center" vertical="center" wrapText="1"/>
    </xf>
    <xf numFmtId="0" fontId="11" fillId="10" borderId="42" xfId="0" applyFont="1" applyFill="1" applyBorder="1" applyAlignment="1">
      <alignment horizontal="center" vertical="center" wrapText="1"/>
    </xf>
    <xf numFmtId="0" fontId="14" fillId="0" borderId="0" xfId="0" applyFont="1"/>
    <xf numFmtId="0" fontId="12" fillId="8" borderId="36" xfId="0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2" fillId="10" borderId="42" xfId="0" applyFont="1" applyFill="1" applyBorder="1" applyAlignment="1">
      <alignment horizontal="center" vertical="center" wrapText="1"/>
    </xf>
    <xf numFmtId="9" fontId="4" fillId="0" borderId="37" xfId="0" applyNumberFormat="1" applyFont="1" applyBorder="1" applyAlignment="1">
      <alignment horizontal="center" vertical="center" wrapText="1"/>
    </xf>
    <xf numFmtId="0" fontId="4" fillId="6" borderId="45" xfId="0" applyFont="1" applyFill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9" fontId="11" fillId="0" borderId="37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2" fillId="0" borderId="0" xfId="0" applyFont="1"/>
    <xf numFmtId="0" fontId="0" fillId="0" borderId="16" xfId="0" applyBorder="1" applyAlignment="1">
      <alignment wrapText="1"/>
    </xf>
    <xf numFmtId="0" fontId="0" fillId="0" borderId="16" xfId="0" applyBorder="1"/>
    <xf numFmtId="0" fontId="12" fillId="0" borderId="36" xfId="0" applyFont="1" applyBorder="1"/>
    <xf numFmtId="0" fontId="12" fillId="0" borderId="36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9" fontId="11" fillId="0" borderId="37" xfId="0" applyNumberFormat="1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6" borderId="41" xfId="0" applyFont="1" applyFill="1" applyBorder="1" applyAlignment="1">
      <alignment horizontal="center"/>
    </xf>
    <xf numFmtId="0" fontId="11" fillId="6" borderId="42" xfId="0" applyFont="1" applyFill="1" applyBorder="1" applyAlignment="1">
      <alignment horizontal="center"/>
    </xf>
    <xf numFmtId="0" fontId="11" fillId="6" borderId="37" xfId="0" applyFont="1" applyFill="1" applyBorder="1" applyAlignment="1">
      <alignment horizontal="center"/>
    </xf>
    <xf numFmtId="0" fontId="0" fillId="0" borderId="48" xfId="0" applyBorder="1" applyAlignment="1">
      <alignment wrapText="1"/>
    </xf>
    <xf numFmtId="0" fontId="0" fillId="0" borderId="48" xfId="0" applyBorder="1"/>
    <xf numFmtId="0" fontId="4" fillId="0" borderId="38" xfId="0" applyFont="1" applyBorder="1" applyAlignment="1">
      <alignment horizontal="center"/>
    </xf>
    <xf numFmtId="0" fontId="12" fillId="0" borderId="39" xfId="0" applyFont="1" applyBorder="1"/>
    <xf numFmtId="0" fontId="12" fillId="0" borderId="38" xfId="0" applyFont="1" applyBorder="1" applyAlignment="1">
      <alignment horizontal="center"/>
    </xf>
    <xf numFmtId="9" fontId="12" fillId="0" borderId="37" xfId="0" applyNumberFormat="1" applyFont="1" applyBorder="1" applyAlignment="1">
      <alignment horizontal="center"/>
    </xf>
    <xf numFmtId="0" fontId="12" fillId="0" borderId="38" xfId="0" applyFont="1" applyBorder="1"/>
    <xf numFmtId="0" fontId="12" fillId="0" borderId="40" xfId="0" applyFont="1" applyBorder="1"/>
    <xf numFmtId="0" fontId="12" fillId="0" borderId="37" xfId="0" applyFont="1" applyBorder="1"/>
    <xf numFmtId="0" fontId="12" fillId="6" borderId="41" xfId="0" applyFont="1" applyFill="1" applyBorder="1"/>
    <xf numFmtId="0" fontId="12" fillId="6" borderId="42" xfId="0" applyFont="1" applyFill="1" applyBorder="1"/>
    <xf numFmtId="0" fontId="12" fillId="6" borderId="42" xfId="0" applyFont="1" applyFill="1" applyBorder="1" applyAlignment="1">
      <alignment horizontal="center"/>
    </xf>
    <xf numFmtId="0" fontId="12" fillId="6" borderId="37" xfId="0" applyFont="1" applyFill="1" applyBorder="1"/>
    <xf numFmtId="0" fontId="12" fillId="6" borderId="44" xfId="0" applyFont="1" applyFill="1" applyBorder="1"/>
    <xf numFmtId="0" fontId="0" fillId="0" borderId="49" xfId="0" applyBorder="1" applyAlignment="1">
      <alignment wrapText="1"/>
    </xf>
    <xf numFmtId="0" fontId="0" fillId="0" borderId="49" xfId="0" applyBorder="1"/>
    <xf numFmtId="0" fontId="12" fillId="0" borderId="50" xfId="0" applyFont="1" applyBorder="1"/>
    <xf numFmtId="0" fontId="12" fillId="0" borderId="48" xfId="0" applyFont="1" applyBorder="1"/>
    <xf numFmtId="0" fontId="12" fillId="0" borderId="51" xfId="0" applyFont="1" applyBorder="1"/>
    <xf numFmtId="0" fontId="12" fillId="0" borderId="52" xfId="0" applyFont="1" applyBorder="1"/>
    <xf numFmtId="0" fontId="12" fillId="0" borderId="53" xfId="0" applyFont="1" applyBorder="1"/>
    <xf numFmtId="0" fontId="12" fillId="0" borderId="54" xfId="0" applyFont="1" applyBorder="1"/>
    <xf numFmtId="0" fontId="12" fillId="6" borderId="55" xfId="0" applyFont="1" applyFill="1" applyBorder="1"/>
    <xf numFmtId="0" fontId="12" fillId="6" borderId="56" xfId="0" applyFont="1" applyFill="1" applyBorder="1"/>
    <xf numFmtId="0" fontId="12" fillId="6" borderId="57" xfId="0" applyFont="1" applyFill="1" applyBorder="1"/>
    <xf numFmtId="0" fontId="12" fillId="0" borderId="7" xfId="0" applyFont="1" applyBorder="1"/>
    <xf numFmtId="0" fontId="4" fillId="0" borderId="60" xfId="0" applyFont="1" applyBorder="1" applyAlignment="1">
      <alignment horizontal="center"/>
    </xf>
    <xf numFmtId="0" fontId="12" fillId="2" borderId="19" xfId="0" applyFont="1" applyFill="1" applyBorder="1"/>
    <xf numFmtId="164" fontId="12" fillId="0" borderId="60" xfId="0" applyNumberFormat="1" applyFont="1" applyBorder="1" applyAlignment="1">
      <alignment horizontal="center"/>
    </xf>
    <xf numFmtId="164" fontId="0" fillId="0" borderId="0" xfId="0" applyNumberFormat="1"/>
    <xf numFmtId="0" fontId="4" fillId="0" borderId="2" xfId="0" applyFont="1" applyBorder="1"/>
    <xf numFmtId="0" fontId="4" fillId="0" borderId="0" xfId="0" applyFont="1"/>
    <xf numFmtId="0" fontId="12" fillId="0" borderId="3" xfId="0" applyFont="1" applyBorder="1"/>
    <xf numFmtId="0" fontId="12" fillId="0" borderId="61" xfId="0" applyFont="1" applyBorder="1"/>
    <xf numFmtId="0" fontId="0" fillId="0" borderId="7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0" xfId="0"/>
    <xf numFmtId="0" fontId="0" fillId="0" borderId="65" xfId="0" applyBorder="1"/>
    <xf numFmtId="0" fontId="0" fillId="0" borderId="0" xfId="0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8" fillId="2" borderId="11" xfId="1" applyFont="1" applyFill="1" applyBorder="1" applyAlignment="1">
      <alignment vertical="center" wrapText="1"/>
    </xf>
    <xf numFmtId="0" fontId="8" fillId="2" borderId="12" xfId="1" applyFont="1" applyFill="1" applyBorder="1" applyAlignment="1">
      <alignment vertical="center" wrapText="1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10" xfId="0" applyFill="1" applyBorder="1" applyAlignment="1">
      <alignment wrapText="1"/>
    </xf>
    <xf numFmtId="0" fontId="7" fillId="11" borderId="2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11" borderId="26" xfId="0" applyFont="1" applyFill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9" fontId="14" fillId="0" borderId="37" xfId="0" applyNumberFormat="1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4" fillId="0" borderId="47" xfId="0" quotePrefix="1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45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9" fontId="12" fillId="0" borderId="39" xfId="2" applyNumberFormat="1" applyFont="1" applyBorder="1" applyAlignment="1">
      <alignment horizontal="center" vertical="center" wrapText="1"/>
    </xf>
    <xf numFmtId="9" fontId="12" fillId="0" borderId="37" xfId="2" applyNumberFormat="1" applyFont="1" applyBorder="1" applyAlignment="1">
      <alignment horizontal="center" vertical="center" wrapText="1"/>
    </xf>
    <xf numFmtId="0" fontId="16" fillId="0" borderId="36" xfId="0" applyFont="1" applyBorder="1" applyAlignment="1">
      <alignment wrapText="1"/>
    </xf>
    <xf numFmtId="0" fontId="15" fillId="0" borderId="36" xfId="0" applyFont="1" applyBorder="1" applyAlignment="1">
      <alignment wrapText="1"/>
    </xf>
    <xf numFmtId="0" fontId="16" fillId="0" borderId="36" xfId="0" applyFont="1" applyBorder="1" applyAlignment="1">
      <alignment horizontal="center" wrapText="1"/>
    </xf>
    <xf numFmtId="0" fontId="16" fillId="0" borderId="38" xfId="0" applyFont="1" applyBorder="1" applyAlignment="1">
      <alignment horizontal="center" wrapText="1"/>
    </xf>
    <xf numFmtId="9" fontId="16" fillId="0" borderId="37" xfId="0" applyNumberFormat="1" applyFont="1" applyBorder="1" applyAlignment="1">
      <alignment horizontal="center" wrapText="1"/>
    </xf>
    <xf numFmtId="0" fontId="16" fillId="0" borderId="39" xfId="0" applyFont="1" applyBorder="1" applyAlignment="1">
      <alignment horizontal="center" wrapText="1"/>
    </xf>
    <xf numFmtId="0" fontId="16" fillId="0" borderId="41" xfId="0" applyFont="1" applyBorder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6" fillId="0" borderId="44" xfId="0" applyFont="1" applyBorder="1" applyAlignment="1">
      <alignment wrapText="1"/>
    </xf>
    <xf numFmtId="0" fontId="12" fillId="0" borderId="41" xfId="0" applyFont="1" applyBorder="1"/>
    <xf numFmtId="0" fontId="12" fillId="0" borderId="42" xfId="0" applyFont="1" applyBorder="1"/>
    <xf numFmtId="0" fontId="12" fillId="0" borderId="44" xfId="0" applyFont="1" applyBorder="1"/>
    <xf numFmtId="0" fontId="0" fillId="0" borderId="36" xfId="0" applyBorder="1"/>
    <xf numFmtId="0" fontId="0" fillId="0" borderId="38" xfId="0" applyBorder="1"/>
    <xf numFmtId="0" fontId="0" fillId="0" borderId="39" xfId="0" applyBorder="1"/>
    <xf numFmtId="0" fontId="0" fillId="0" borderId="41" xfId="0" applyBorder="1"/>
    <xf numFmtId="0" fontId="0" fillId="0" borderId="42" xfId="0" applyBorder="1"/>
    <xf numFmtId="0" fontId="0" fillId="0" borderId="44" xfId="0" applyBorder="1"/>
    <xf numFmtId="0" fontId="0" fillId="0" borderId="37" xfId="0" applyBorder="1"/>
    <xf numFmtId="0" fontId="0" fillId="0" borderId="46" xfId="0" applyBorder="1"/>
    <xf numFmtId="0" fontId="0" fillId="0" borderId="47" xfId="0" applyBorder="1"/>
    <xf numFmtId="0" fontId="0" fillId="0" borderId="40" xfId="0" applyBorder="1"/>
    <xf numFmtId="0" fontId="0" fillId="0" borderId="25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4" xfId="0" applyBorder="1"/>
    <xf numFmtId="0" fontId="0" fillId="0" borderId="53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3" fillId="0" borderId="60" xfId="0" applyFont="1" applyBorder="1" applyAlignment="1">
      <alignment horizontal="center"/>
    </xf>
    <xf numFmtId="0" fontId="0" fillId="2" borderId="19" xfId="0" applyFill="1" applyBorder="1"/>
    <xf numFmtId="164" fontId="0" fillId="0" borderId="60" xfId="0" applyNumberFormat="1" applyBorder="1" applyAlignment="1">
      <alignment horizontal="center"/>
    </xf>
    <xf numFmtId="0" fontId="3" fillId="0" borderId="2" xfId="0" applyFont="1" applyBorder="1"/>
    <xf numFmtId="0" fontId="0" fillId="0" borderId="3" xfId="0" applyBorder="1"/>
    <xf numFmtId="0" fontId="0" fillId="0" borderId="61" xfId="0" applyBorder="1"/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right"/>
    </xf>
    <xf numFmtId="0" fontId="12" fillId="2" borderId="59" xfId="0" applyFont="1" applyFill="1" applyBorder="1" applyAlignment="1">
      <alignment horizontal="right"/>
    </xf>
    <xf numFmtId="0" fontId="12" fillId="2" borderId="20" xfId="0" applyFont="1" applyFill="1" applyBorder="1" applyAlignment="1">
      <alignment horizontal="right"/>
    </xf>
    <xf numFmtId="0" fontId="12" fillId="2" borderId="21" xfId="0" applyFont="1" applyFill="1" applyBorder="1" applyAlignment="1">
      <alignment horizontal="right"/>
    </xf>
    <xf numFmtId="0" fontId="10" fillId="3" borderId="15" xfId="0" applyFont="1" applyFill="1" applyBorder="1" applyAlignment="1">
      <alignment wrapText="1"/>
    </xf>
    <xf numFmtId="0" fontId="10" fillId="3" borderId="24" xfId="0" applyFont="1" applyFill="1" applyBorder="1" applyAlignment="1">
      <alignment wrapText="1"/>
    </xf>
    <xf numFmtId="0" fontId="0" fillId="0" borderId="66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2" borderId="58" xfId="0" applyFill="1" applyBorder="1" applyAlignment="1">
      <alignment horizontal="right"/>
    </xf>
    <xf numFmtId="0" fontId="0" fillId="2" borderId="59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2" borderId="21" xfId="0" applyFill="1" applyBorder="1" applyAlignment="1">
      <alignment horizontal="right"/>
    </xf>
    <xf numFmtId="0" fontId="3" fillId="0" borderId="7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5" fillId="2" borderId="9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17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18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wrapText="1"/>
    </xf>
    <xf numFmtId="0" fontId="3" fillId="7" borderId="20" xfId="0" applyFont="1" applyFill="1" applyBorder="1" applyAlignment="1">
      <alignment horizontal="center" wrapText="1"/>
    </xf>
    <xf numFmtId="0" fontId="3" fillId="7" borderId="21" xfId="0" applyFont="1" applyFill="1" applyBorder="1" applyAlignment="1">
      <alignment horizontal="center" wrapText="1"/>
    </xf>
    <xf numFmtId="0" fontId="6" fillId="2" borderId="9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23" fillId="0" borderId="37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178998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2062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63500</xdr:colOff>
      <xdr:row>0</xdr:row>
      <xdr:rowOff>116417</xdr:rowOff>
    </xdr:from>
    <xdr:to>
      <xdr:col>2</xdr:col>
      <xdr:colOff>1358899</xdr:colOff>
      <xdr:row>3</xdr:row>
      <xdr:rowOff>94332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5175250" y="116417"/>
          <a:ext cx="1295399" cy="55999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ONIA BECHKA" id="{2C903BA8-461E-7A0D-9A1C-C0BFB2DD499F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5" personId="{2C903BA8-461E-7A0D-9A1C-C0BFB2DD499F}" id="{00790099-0031-453C-806F-004B00A200C4}" done="0">
    <text xml:space="preserve">SONIA BECHKA: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8"/>
  <sheetViews>
    <sheetView zoomScale="80" workbookViewId="0">
      <pane xSplit="3" ySplit="13" topLeftCell="F29" activePane="bottomRight" state="frozen"/>
      <selection activeCell="A22" sqref="A22"/>
      <selection pane="topRight"/>
      <selection pane="bottomLeft"/>
      <selection pane="bottomRight" activeCell="J34" sqref="J34"/>
    </sheetView>
  </sheetViews>
  <sheetFormatPr baseColWidth="10" defaultRowHeight="14.5" x14ac:dyDescent="0.35"/>
  <cols>
    <col min="1" max="1" width="56.81640625" style="1" customWidth="1"/>
    <col min="2" max="2" width="30.453125" style="1" customWidth="1"/>
    <col min="3" max="3" width="69.81640625" customWidth="1"/>
    <col min="4" max="5" width="11.54296875" customWidth="1"/>
    <col min="6" max="6" width="9.81640625" customWidth="1"/>
    <col min="7" max="7" width="7.54296875" customWidth="1"/>
    <col min="8" max="8" width="6.81640625" customWidth="1"/>
    <col min="9" max="9" width="7.8164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1796875" customWidth="1"/>
    <col min="16" max="16" width="8.81640625" customWidth="1"/>
    <col min="17" max="17" width="7.1796875" customWidth="1"/>
    <col min="18" max="18" width="8.1796875" customWidth="1"/>
    <col min="19" max="21" width="6.81640625" customWidth="1"/>
  </cols>
  <sheetData>
    <row r="1" spans="1:21" ht="15" customHeight="1" x14ac:dyDescent="0.35">
      <c r="H1" s="211" t="s">
        <v>0</v>
      </c>
      <c r="I1" s="211"/>
      <c r="J1" s="211"/>
      <c r="K1" s="211"/>
      <c r="L1" s="211"/>
      <c r="M1" s="211"/>
      <c r="N1" s="211"/>
      <c r="O1" s="211"/>
      <c r="P1" s="211"/>
    </row>
    <row r="2" spans="1:21" x14ac:dyDescent="0.35">
      <c r="C2" s="1"/>
      <c r="D2" s="1"/>
      <c r="E2" s="1"/>
      <c r="F2" s="212" t="s">
        <v>1</v>
      </c>
      <c r="G2" s="212"/>
      <c r="H2" s="212"/>
      <c r="I2" s="212"/>
      <c r="J2" s="1"/>
      <c r="K2" s="1"/>
      <c r="L2" s="1"/>
      <c r="M2" s="1"/>
      <c r="N2" s="1"/>
      <c r="O2" s="1" t="s">
        <v>2</v>
      </c>
      <c r="P2" s="1"/>
      <c r="Q2" s="1"/>
    </row>
    <row r="3" spans="1:21" x14ac:dyDescent="0.35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 x14ac:dyDescent="0.35">
      <c r="A4" s="3"/>
      <c r="B4" s="3"/>
      <c r="C4" s="213" t="s">
        <v>3</v>
      </c>
      <c r="D4" s="214"/>
      <c r="E4" s="214"/>
      <c r="F4" s="214"/>
      <c r="G4" s="214"/>
      <c r="H4" s="214"/>
      <c r="I4" s="214"/>
      <c r="J4" s="215"/>
      <c r="K4" s="216" t="s">
        <v>4</v>
      </c>
      <c r="L4" s="217"/>
      <c r="M4" s="217"/>
      <c r="N4" s="218"/>
      <c r="O4" s="219" t="s">
        <v>5</v>
      </c>
      <c r="P4" s="220"/>
      <c r="Q4" s="220"/>
      <c r="R4" s="220"/>
      <c r="S4" s="220"/>
      <c r="T4" s="220"/>
      <c r="U4" s="221"/>
    </row>
    <row r="5" spans="1:21" x14ac:dyDescent="0.35">
      <c r="A5" s="3"/>
      <c r="B5" s="3"/>
      <c r="C5" s="222" t="s">
        <v>6</v>
      </c>
      <c r="D5" s="223"/>
      <c r="E5" s="223"/>
      <c r="F5" s="223"/>
      <c r="G5" s="223"/>
      <c r="H5" s="223"/>
      <c r="I5" s="223"/>
      <c r="J5" s="224"/>
      <c r="K5" s="225" t="s">
        <v>7</v>
      </c>
      <c r="L5" s="226"/>
      <c r="M5" s="226"/>
      <c r="N5" s="227"/>
      <c r="O5" s="228" t="s">
        <v>8</v>
      </c>
      <c r="P5" s="229"/>
      <c r="Q5" s="229"/>
      <c r="R5" s="229"/>
      <c r="S5" s="229"/>
      <c r="T5" s="229"/>
      <c r="U5" s="230"/>
    </row>
    <row r="6" spans="1:21" x14ac:dyDescent="0.35">
      <c r="A6" s="3"/>
      <c r="B6" s="3"/>
      <c r="C6" s="222" t="s">
        <v>9</v>
      </c>
      <c r="D6" s="223"/>
      <c r="E6" s="223"/>
      <c r="F6" s="223"/>
      <c r="G6" s="223"/>
      <c r="H6" s="223"/>
      <c r="I6" s="223"/>
      <c r="J6" s="224"/>
      <c r="K6" s="225" t="s">
        <v>10</v>
      </c>
      <c r="L6" s="226"/>
      <c r="M6" s="226"/>
      <c r="N6" s="227"/>
      <c r="O6" s="228" t="s">
        <v>11</v>
      </c>
      <c r="P6" s="229"/>
      <c r="Q6" s="229"/>
      <c r="R6" s="229"/>
      <c r="S6" s="229"/>
      <c r="T6" s="229"/>
      <c r="U6" s="230"/>
    </row>
    <row r="7" spans="1:21" x14ac:dyDescent="0.35">
      <c r="A7" s="3"/>
      <c r="B7" s="3"/>
      <c r="C7" s="222" t="s">
        <v>12</v>
      </c>
      <c r="D7" s="223"/>
      <c r="E7" s="223"/>
      <c r="F7" s="223"/>
      <c r="G7" s="223"/>
      <c r="H7" s="223"/>
      <c r="I7" s="223"/>
      <c r="J7" s="224"/>
      <c r="K7" s="225" t="s">
        <v>13</v>
      </c>
      <c r="L7" s="226"/>
      <c r="M7" s="226"/>
      <c r="N7" s="227"/>
      <c r="O7" s="231" t="s">
        <v>14</v>
      </c>
      <c r="P7" s="232"/>
      <c r="Q7" s="232"/>
      <c r="R7" s="232"/>
      <c r="S7" s="232"/>
      <c r="T7" s="232"/>
      <c r="U7" s="233"/>
    </row>
    <row r="8" spans="1:21" x14ac:dyDescent="0.35">
      <c r="A8" s="3"/>
      <c r="B8" s="3"/>
      <c r="C8" s="222" t="s">
        <v>15</v>
      </c>
      <c r="D8" s="223"/>
      <c r="E8" s="223"/>
      <c r="F8" s="223"/>
      <c r="G8" s="223"/>
      <c r="H8" s="223"/>
      <c r="I8" s="223"/>
      <c r="J8" s="224"/>
      <c r="K8" s="4"/>
      <c r="L8" s="4"/>
      <c r="M8" s="5"/>
      <c r="N8" s="5"/>
      <c r="O8" s="6"/>
      <c r="P8" s="7"/>
      <c r="Q8" s="7"/>
      <c r="R8" s="8"/>
      <c r="S8" s="9"/>
      <c r="T8" s="9"/>
      <c r="U8" s="10"/>
    </row>
    <row r="9" spans="1:21" ht="15" customHeight="1" x14ac:dyDescent="0.35">
      <c r="A9" s="234" t="s">
        <v>16</v>
      </c>
      <c r="B9" s="237" t="s">
        <v>17</v>
      </c>
      <c r="C9" s="240" t="s">
        <v>18</v>
      </c>
      <c r="D9" s="240" t="s">
        <v>19</v>
      </c>
      <c r="E9" s="240" t="s">
        <v>20</v>
      </c>
      <c r="F9" s="240" t="s">
        <v>21</v>
      </c>
      <c r="G9" s="240" t="s">
        <v>22</v>
      </c>
      <c r="H9" s="240" t="s">
        <v>23</v>
      </c>
      <c r="I9" s="240" t="s">
        <v>24</v>
      </c>
      <c r="J9" s="243" t="s">
        <v>25</v>
      </c>
      <c r="K9" s="244"/>
      <c r="L9" s="244"/>
      <c r="M9" s="244"/>
      <c r="N9" s="244"/>
      <c r="O9" s="244"/>
      <c r="P9" s="244"/>
      <c r="Q9" s="245"/>
      <c r="R9" s="249" t="s">
        <v>26</v>
      </c>
      <c r="S9" s="250"/>
      <c r="T9" s="250"/>
      <c r="U9" s="251"/>
    </row>
    <row r="10" spans="1:21" x14ac:dyDescent="0.35">
      <c r="A10" s="235"/>
      <c r="B10" s="238"/>
      <c r="C10" s="241"/>
      <c r="D10" s="241"/>
      <c r="E10" s="241"/>
      <c r="F10" s="241"/>
      <c r="G10" s="241"/>
      <c r="H10" s="241"/>
      <c r="I10" s="241"/>
      <c r="J10" s="246"/>
      <c r="K10" s="247"/>
      <c r="L10" s="247"/>
      <c r="M10" s="247"/>
      <c r="N10" s="247"/>
      <c r="O10" s="247"/>
      <c r="P10" s="247"/>
      <c r="Q10" s="248"/>
      <c r="R10" s="252"/>
      <c r="S10" s="253"/>
      <c r="T10" s="253"/>
      <c r="U10" s="254"/>
    </row>
    <row r="11" spans="1:21" x14ac:dyDescent="0.35">
      <c r="A11" s="235"/>
      <c r="B11" s="238"/>
      <c r="C11" s="241"/>
      <c r="D11" s="241"/>
      <c r="E11" s="241"/>
      <c r="F11" s="241"/>
      <c r="G11" s="241"/>
      <c r="H11" s="241"/>
      <c r="I11" s="241"/>
      <c r="J11" s="255" t="s">
        <v>27</v>
      </c>
      <c r="K11" s="256"/>
      <c r="L11" s="256"/>
      <c r="M11" s="257"/>
      <c r="N11" s="255" t="s">
        <v>28</v>
      </c>
      <c r="O11" s="256"/>
      <c r="P11" s="256"/>
      <c r="Q11" s="257"/>
      <c r="R11" s="258" t="s">
        <v>29</v>
      </c>
      <c r="S11" s="260" t="s">
        <v>30</v>
      </c>
      <c r="T11" s="262" t="s">
        <v>31</v>
      </c>
      <c r="U11" s="264" t="s">
        <v>32</v>
      </c>
    </row>
    <row r="12" spans="1:21" ht="36" x14ac:dyDescent="0.35">
      <c r="A12" s="236"/>
      <c r="B12" s="239"/>
      <c r="C12" s="242"/>
      <c r="D12" s="242"/>
      <c r="E12" s="242"/>
      <c r="F12" s="242"/>
      <c r="G12" s="242"/>
      <c r="H12" s="242"/>
      <c r="I12" s="242"/>
      <c r="J12" s="11" t="s">
        <v>33</v>
      </c>
      <c r="K12" s="12" t="s">
        <v>34</v>
      </c>
      <c r="L12" s="11" t="s">
        <v>35</v>
      </c>
      <c r="M12" s="13" t="s">
        <v>36</v>
      </c>
      <c r="N12" s="11" t="s">
        <v>37</v>
      </c>
      <c r="O12" s="12" t="s">
        <v>38</v>
      </c>
      <c r="P12" s="11" t="s">
        <v>39</v>
      </c>
      <c r="Q12" s="14" t="s">
        <v>40</v>
      </c>
      <c r="R12" s="259"/>
      <c r="S12" s="261"/>
      <c r="T12" s="263"/>
      <c r="U12" s="265"/>
    </row>
    <row r="13" spans="1:21" x14ac:dyDescent="0.35">
      <c r="A13" s="266"/>
      <c r="B13" s="267"/>
      <c r="C13" s="268" t="s">
        <v>41</v>
      </c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70"/>
    </row>
    <row r="14" spans="1:21" s="15" customFormat="1" x14ac:dyDescent="0.35">
      <c r="A14" s="16"/>
      <c r="B14" s="16"/>
      <c r="C14" s="17" t="s">
        <v>42</v>
      </c>
      <c r="D14" s="17"/>
      <c r="E14" s="17"/>
      <c r="F14" s="17" t="s">
        <v>43</v>
      </c>
      <c r="G14" s="17" t="s">
        <v>44</v>
      </c>
      <c r="H14" s="17">
        <v>5</v>
      </c>
      <c r="I14" s="17">
        <v>5</v>
      </c>
      <c r="J14" s="18"/>
      <c r="K14" s="19"/>
      <c r="L14" s="20"/>
      <c r="M14" s="21"/>
      <c r="N14" s="18"/>
      <c r="O14" s="21"/>
      <c r="P14" s="20"/>
      <c r="Q14" s="21"/>
      <c r="R14" s="22"/>
      <c r="S14" s="23"/>
      <c r="T14" s="23">
        <f>T17+T16+T15</f>
        <v>48</v>
      </c>
      <c r="U14" s="24"/>
    </row>
    <row r="15" spans="1:21" s="25" customFormat="1" ht="29" x14ac:dyDescent="0.35">
      <c r="A15" s="3" t="s">
        <v>45</v>
      </c>
      <c r="B15" s="16" t="s">
        <v>46</v>
      </c>
      <c r="C15" s="26" t="s">
        <v>47</v>
      </c>
      <c r="D15" s="26"/>
      <c r="E15" s="26"/>
      <c r="F15" s="26" t="s">
        <v>48</v>
      </c>
      <c r="G15" s="27"/>
      <c r="H15" s="26">
        <v>2</v>
      </c>
      <c r="I15" s="26">
        <v>2</v>
      </c>
      <c r="J15" s="28" t="s">
        <v>49</v>
      </c>
      <c r="K15" s="29">
        <v>0.5</v>
      </c>
      <c r="L15" s="30" t="s">
        <v>49</v>
      </c>
      <c r="M15" s="29">
        <v>0.5</v>
      </c>
      <c r="N15" s="28" t="s">
        <v>50</v>
      </c>
      <c r="O15" s="31"/>
      <c r="P15" s="30" t="s">
        <v>49</v>
      </c>
      <c r="Q15" s="32">
        <v>1</v>
      </c>
      <c r="R15" s="33"/>
      <c r="S15" s="34"/>
      <c r="T15" s="34">
        <v>18</v>
      </c>
      <c r="U15" s="35"/>
    </row>
    <row r="16" spans="1:21" s="25" customFormat="1" x14ac:dyDescent="0.35">
      <c r="A16" s="3" t="s">
        <v>51</v>
      </c>
      <c r="B16" s="16" t="s">
        <v>46</v>
      </c>
      <c r="C16" s="26" t="s">
        <v>52</v>
      </c>
      <c r="D16" s="26"/>
      <c r="E16" s="26"/>
      <c r="F16" s="26" t="s">
        <v>53</v>
      </c>
      <c r="G16" s="27"/>
      <c r="H16" s="26">
        <v>2</v>
      </c>
      <c r="I16" s="26">
        <v>2</v>
      </c>
      <c r="J16" s="28" t="s">
        <v>49</v>
      </c>
      <c r="K16" s="32">
        <v>0.4</v>
      </c>
      <c r="L16" s="30" t="s">
        <v>49</v>
      </c>
      <c r="M16" s="32">
        <v>0.6</v>
      </c>
      <c r="N16" s="28" t="s">
        <v>50</v>
      </c>
      <c r="O16" s="31"/>
      <c r="P16" s="30" t="s">
        <v>49</v>
      </c>
      <c r="Q16" s="32">
        <v>1</v>
      </c>
      <c r="R16" s="33"/>
      <c r="S16" s="34"/>
      <c r="T16" s="34">
        <v>18</v>
      </c>
      <c r="U16" s="36"/>
    </row>
    <row r="17" spans="1:21" s="25" customFormat="1" x14ac:dyDescent="0.35">
      <c r="A17" s="3" t="s">
        <v>54</v>
      </c>
      <c r="B17" s="16" t="s">
        <v>46</v>
      </c>
      <c r="C17" s="26" t="s">
        <v>55</v>
      </c>
      <c r="D17" s="26"/>
      <c r="E17" s="26"/>
      <c r="F17" s="26" t="s">
        <v>56</v>
      </c>
      <c r="G17" s="27"/>
      <c r="H17" s="26">
        <v>1</v>
      </c>
      <c r="I17" s="26">
        <v>1</v>
      </c>
      <c r="J17" s="28"/>
      <c r="K17" s="32"/>
      <c r="L17" s="30" t="s">
        <v>49</v>
      </c>
      <c r="M17" s="32">
        <v>1</v>
      </c>
      <c r="N17" s="28" t="s">
        <v>50</v>
      </c>
      <c r="O17" s="31"/>
      <c r="P17" s="30" t="s">
        <v>49</v>
      </c>
      <c r="Q17" s="32">
        <v>1</v>
      </c>
      <c r="R17" s="33"/>
      <c r="S17" s="34"/>
      <c r="T17" s="34">
        <v>12</v>
      </c>
      <c r="U17" s="36"/>
    </row>
    <row r="18" spans="1:21" s="15" customFormat="1" x14ac:dyDescent="0.35">
      <c r="A18" s="16"/>
      <c r="B18" s="16"/>
      <c r="C18" s="37" t="s">
        <v>57</v>
      </c>
      <c r="D18" s="37"/>
      <c r="E18" s="37"/>
      <c r="F18" s="37" t="s">
        <v>58</v>
      </c>
      <c r="G18" s="37" t="s">
        <v>44</v>
      </c>
      <c r="H18" s="37">
        <v>7</v>
      </c>
      <c r="I18" s="37">
        <v>7</v>
      </c>
      <c r="J18" s="38"/>
      <c r="K18" s="39"/>
      <c r="L18" s="40"/>
      <c r="M18" s="39"/>
      <c r="N18" s="38"/>
      <c r="O18" s="41"/>
      <c r="P18" s="40"/>
      <c r="Q18" s="39"/>
      <c r="R18" s="42"/>
      <c r="S18" s="43"/>
      <c r="T18" s="44">
        <f>T19+T20+T21</f>
        <v>69</v>
      </c>
      <c r="U18" s="45"/>
    </row>
    <row r="19" spans="1:21" s="1" customFormat="1" ht="29" x14ac:dyDescent="0.35">
      <c r="A19" s="3" t="s">
        <v>59</v>
      </c>
      <c r="B19" s="16" t="s">
        <v>46</v>
      </c>
      <c r="C19" s="26" t="s">
        <v>60</v>
      </c>
      <c r="D19" s="26"/>
      <c r="E19" s="26"/>
      <c r="F19" s="26" t="s">
        <v>61</v>
      </c>
      <c r="G19" s="26"/>
      <c r="H19" s="26">
        <v>2</v>
      </c>
      <c r="I19" s="26">
        <v>2</v>
      </c>
      <c r="J19" s="28" t="s">
        <v>49</v>
      </c>
      <c r="K19" s="32">
        <v>0.4</v>
      </c>
      <c r="L19" s="46" t="s">
        <v>49</v>
      </c>
      <c r="M19" s="32">
        <v>0.6</v>
      </c>
      <c r="N19" s="28" t="s">
        <v>50</v>
      </c>
      <c r="O19" s="31"/>
      <c r="P19" s="46" t="s">
        <v>49</v>
      </c>
      <c r="Q19" s="32">
        <v>1</v>
      </c>
      <c r="R19" s="33"/>
      <c r="S19" s="34"/>
      <c r="T19" s="34">
        <v>24</v>
      </c>
      <c r="U19" s="36"/>
    </row>
    <row r="20" spans="1:21" s="1" customFormat="1" ht="29" x14ac:dyDescent="0.35">
      <c r="A20" s="3" t="s">
        <v>59</v>
      </c>
      <c r="B20" s="16" t="s">
        <v>46</v>
      </c>
      <c r="C20" s="26" t="s">
        <v>62</v>
      </c>
      <c r="D20" s="26"/>
      <c r="E20" s="26"/>
      <c r="F20" s="26" t="s">
        <v>63</v>
      </c>
      <c r="G20" s="27"/>
      <c r="H20" s="47">
        <v>3</v>
      </c>
      <c r="I20" s="47">
        <v>3</v>
      </c>
      <c r="J20" s="28" t="s">
        <v>49</v>
      </c>
      <c r="K20" s="32">
        <v>0.4</v>
      </c>
      <c r="L20" s="46" t="s">
        <v>49</v>
      </c>
      <c r="M20" s="32">
        <v>0.6</v>
      </c>
      <c r="N20" s="28" t="s">
        <v>50</v>
      </c>
      <c r="O20" s="31"/>
      <c r="P20" s="46" t="s">
        <v>49</v>
      </c>
      <c r="Q20" s="32">
        <v>1</v>
      </c>
      <c r="R20" s="33"/>
      <c r="S20" s="34"/>
      <c r="T20" s="48">
        <v>24</v>
      </c>
      <c r="U20" s="36"/>
    </row>
    <row r="21" spans="1:21" s="1" customFormat="1" ht="29" x14ac:dyDescent="0.35">
      <c r="A21" s="3" t="s">
        <v>59</v>
      </c>
      <c r="B21" s="16" t="s">
        <v>46</v>
      </c>
      <c r="C21" s="26" t="s">
        <v>64</v>
      </c>
      <c r="D21" s="26"/>
      <c r="E21" s="26"/>
      <c r="F21" s="26" t="s">
        <v>65</v>
      </c>
      <c r="G21" s="26"/>
      <c r="H21" s="26">
        <v>2</v>
      </c>
      <c r="I21" s="26">
        <v>2</v>
      </c>
      <c r="J21" s="28" t="s">
        <v>49</v>
      </c>
      <c r="K21" s="32">
        <v>0.4</v>
      </c>
      <c r="L21" s="46" t="s">
        <v>49</v>
      </c>
      <c r="M21" s="32">
        <v>0.6</v>
      </c>
      <c r="N21" s="28"/>
      <c r="O21" s="31"/>
      <c r="P21" s="46" t="s">
        <v>49</v>
      </c>
      <c r="Q21" s="32">
        <v>1</v>
      </c>
      <c r="R21" s="33"/>
      <c r="S21" s="34"/>
      <c r="T21" s="34">
        <v>21</v>
      </c>
      <c r="U21" s="49"/>
    </row>
    <row r="22" spans="1:21" s="1" customFormat="1" x14ac:dyDescent="0.35">
      <c r="A22" s="16"/>
      <c r="B22" s="16"/>
      <c r="C22" s="50" t="s">
        <v>66</v>
      </c>
      <c r="D22" s="50"/>
      <c r="E22" s="50"/>
      <c r="F22" s="50" t="s">
        <v>67</v>
      </c>
      <c r="G22" s="50"/>
      <c r="H22" s="50">
        <v>1</v>
      </c>
      <c r="I22" s="50">
        <v>1</v>
      </c>
      <c r="J22" s="51"/>
      <c r="K22" s="52"/>
      <c r="L22" s="53" t="s">
        <v>49</v>
      </c>
      <c r="M22" s="52">
        <v>1</v>
      </c>
      <c r="N22" s="51" t="s">
        <v>50</v>
      </c>
      <c r="O22" s="54"/>
      <c r="P22" s="53" t="s">
        <v>49</v>
      </c>
      <c r="Q22" s="52">
        <v>1</v>
      </c>
      <c r="R22" s="55"/>
      <c r="S22" s="56"/>
      <c r="T22" s="56">
        <v>12</v>
      </c>
      <c r="U22" s="57"/>
    </row>
    <row r="23" spans="1:21" s="15" customFormat="1" x14ac:dyDescent="0.35">
      <c r="A23" s="16"/>
      <c r="B23" s="16"/>
      <c r="C23" s="37" t="s">
        <v>68</v>
      </c>
      <c r="D23" s="37"/>
      <c r="E23" s="37"/>
      <c r="F23" s="58" t="s">
        <v>69</v>
      </c>
      <c r="G23" s="59" t="s">
        <v>44</v>
      </c>
      <c r="H23" s="60">
        <v>12</v>
      </c>
      <c r="I23" s="60">
        <v>12</v>
      </c>
      <c r="J23" s="38"/>
      <c r="K23" s="39"/>
      <c r="L23" s="61"/>
      <c r="M23" s="39"/>
      <c r="N23" s="38"/>
      <c r="O23" s="41"/>
      <c r="P23" s="61"/>
      <c r="Q23" s="39"/>
      <c r="R23" s="43"/>
      <c r="S23" s="43"/>
      <c r="T23" s="43">
        <f>T29+T28+T27+T26+T25+T24</f>
        <v>102</v>
      </c>
      <c r="U23" s="62"/>
    </row>
    <row r="24" spans="1:21" s="1" customFormat="1" ht="29" x14ac:dyDescent="0.35">
      <c r="A24" s="3" t="s">
        <v>54</v>
      </c>
      <c r="B24" s="16" t="s">
        <v>70</v>
      </c>
      <c r="C24" s="26" t="s">
        <v>71</v>
      </c>
      <c r="D24" s="26"/>
      <c r="E24" s="26"/>
      <c r="F24" s="26" t="s">
        <v>72</v>
      </c>
      <c r="G24" s="26"/>
      <c r="H24" s="26">
        <v>2</v>
      </c>
      <c r="I24" s="26">
        <v>2</v>
      </c>
      <c r="J24" s="28"/>
      <c r="K24" s="63"/>
      <c r="L24" s="46" t="s">
        <v>49</v>
      </c>
      <c r="M24" s="32">
        <v>1</v>
      </c>
      <c r="N24" s="28" t="s">
        <v>50</v>
      </c>
      <c r="O24" s="31"/>
      <c r="P24" s="46" t="s">
        <v>49</v>
      </c>
      <c r="Q24" s="32">
        <v>1</v>
      </c>
      <c r="R24" s="34"/>
      <c r="S24" s="34"/>
      <c r="T24" s="34">
        <v>21</v>
      </c>
      <c r="U24" s="49"/>
    </row>
    <row r="25" spans="1:21" s="25" customFormat="1" ht="29" x14ac:dyDescent="0.35">
      <c r="A25" s="3" t="s">
        <v>73</v>
      </c>
      <c r="B25" s="16" t="s">
        <v>74</v>
      </c>
      <c r="C25" s="26" t="s">
        <v>75</v>
      </c>
      <c r="D25" s="26"/>
      <c r="E25" s="26"/>
      <c r="F25" s="26" t="s">
        <v>76</v>
      </c>
      <c r="G25" s="27"/>
      <c r="H25" s="26">
        <v>1</v>
      </c>
      <c r="I25" s="26">
        <v>1</v>
      </c>
      <c r="J25" s="28" t="s">
        <v>49</v>
      </c>
      <c r="K25" s="63">
        <v>1</v>
      </c>
      <c r="L25" s="46"/>
      <c r="M25" s="32"/>
      <c r="N25" s="28" t="s">
        <v>50</v>
      </c>
      <c r="O25" s="31"/>
      <c r="P25" s="46" t="s">
        <v>49</v>
      </c>
      <c r="Q25" s="32">
        <v>1</v>
      </c>
      <c r="R25" s="34"/>
      <c r="S25" s="34"/>
      <c r="T25" s="34">
        <v>12</v>
      </c>
      <c r="U25" s="64"/>
    </row>
    <row r="26" spans="1:21" s="25" customFormat="1" ht="29" x14ac:dyDescent="0.35">
      <c r="A26" s="3" t="s">
        <v>73</v>
      </c>
      <c r="B26" s="16" t="s">
        <v>74</v>
      </c>
      <c r="C26" s="65" t="s">
        <v>77</v>
      </c>
      <c r="D26" s="26"/>
      <c r="E26" s="26"/>
      <c r="F26" s="26" t="s">
        <v>78</v>
      </c>
      <c r="G26" s="27"/>
      <c r="H26" s="26">
        <v>2</v>
      </c>
      <c r="I26" s="26">
        <v>2</v>
      </c>
      <c r="J26" s="28" t="s">
        <v>49</v>
      </c>
      <c r="K26" s="63">
        <v>1</v>
      </c>
      <c r="L26" s="46"/>
      <c r="M26" s="32"/>
      <c r="N26" s="28" t="s">
        <v>50</v>
      </c>
      <c r="O26" s="31"/>
      <c r="P26" s="46" t="s">
        <v>49</v>
      </c>
      <c r="Q26" s="32">
        <v>1</v>
      </c>
      <c r="R26" s="34"/>
      <c r="S26" s="34"/>
      <c r="T26" s="48">
        <v>12</v>
      </c>
      <c r="U26" s="64"/>
    </row>
    <row r="27" spans="1:21" s="25" customFormat="1" ht="29" x14ac:dyDescent="0.35">
      <c r="A27" s="3" t="s">
        <v>54</v>
      </c>
      <c r="B27" s="16" t="s">
        <v>70</v>
      </c>
      <c r="C27" s="26" t="s">
        <v>79</v>
      </c>
      <c r="D27" s="26"/>
      <c r="E27" s="26"/>
      <c r="F27" s="26" t="s">
        <v>80</v>
      </c>
      <c r="G27" s="27"/>
      <c r="H27" s="27">
        <v>2</v>
      </c>
      <c r="I27" s="26">
        <v>2</v>
      </c>
      <c r="J27" s="28"/>
      <c r="K27" s="63"/>
      <c r="L27" s="46" t="s">
        <v>49</v>
      </c>
      <c r="M27" s="32">
        <v>1</v>
      </c>
      <c r="N27" s="28"/>
      <c r="O27" s="31"/>
      <c r="P27" s="46" t="s">
        <v>49</v>
      </c>
      <c r="Q27" s="32">
        <v>1</v>
      </c>
      <c r="R27" s="66"/>
      <c r="S27" s="66"/>
      <c r="T27" s="67">
        <v>21</v>
      </c>
      <c r="U27" s="64"/>
    </row>
    <row r="28" spans="1:21" s="1" customFormat="1" ht="29" x14ac:dyDescent="0.35">
      <c r="A28" s="3" t="s">
        <v>81</v>
      </c>
      <c r="B28" s="16" t="s">
        <v>74</v>
      </c>
      <c r="C28" s="26" t="s">
        <v>82</v>
      </c>
      <c r="D28" s="26" t="s">
        <v>83</v>
      </c>
      <c r="E28" s="26"/>
      <c r="F28" s="26" t="s">
        <v>84</v>
      </c>
      <c r="G28" s="27"/>
      <c r="H28" s="27">
        <v>2</v>
      </c>
      <c r="I28" s="26">
        <v>2</v>
      </c>
      <c r="J28" s="28" t="s">
        <v>49</v>
      </c>
      <c r="K28" s="32">
        <v>1</v>
      </c>
      <c r="L28" s="46"/>
      <c r="M28" s="32"/>
      <c r="N28" s="28" t="s">
        <v>50</v>
      </c>
      <c r="O28" s="31"/>
      <c r="P28" s="46" t="s">
        <v>49</v>
      </c>
      <c r="Q28" s="32">
        <v>1</v>
      </c>
      <c r="R28" s="66"/>
      <c r="S28" s="66"/>
      <c r="T28" s="34">
        <v>24</v>
      </c>
      <c r="U28" s="49"/>
    </row>
    <row r="29" spans="1:21" s="68" customFormat="1" ht="29" x14ac:dyDescent="0.35">
      <c r="A29" s="3" t="s">
        <v>45</v>
      </c>
      <c r="B29" s="16" t="s">
        <v>46</v>
      </c>
      <c r="C29" s="65" t="s">
        <v>85</v>
      </c>
      <c r="D29" s="47"/>
      <c r="E29" s="47"/>
      <c r="F29" s="69" t="s">
        <v>86</v>
      </c>
      <c r="G29" s="70"/>
      <c r="H29" s="26">
        <v>3</v>
      </c>
      <c r="I29" s="26">
        <v>3</v>
      </c>
      <c r="J29" s="28" t="s">
        <v>49</v>
      </c>
      <c r="K29" s="63">
        <v>0.4</v>
      </c>
      <c r="L29" s="28" t="s">
        <v>49</v>
      </c>
      <c r="M29" s="32">
        <v>0.6</v>
      </c>
      <c r="N29" s="28" t="s">
        <v>50</v>
      </c>
      <c r="O29" s="27"/>
      <c r="P29" s="28" t="s">
        <v>49</v>
      </c>
      <c r="Q29" s="32">
        <v>1</v>
      </c>
      <c r="R29" s="66"/>
      <c r="S29" s="66"/>
      <c r="T29" s="71">
        <v>12</v>
      </c>
      <c r="U29" s="49"/>
    </row>
    <row r="30" spans="1:21" s="15" customFormat="1" x14ac:dyDescent="0.35">
      <c r="A30" s="16"/>
      <c r="B30" s="16"/>
      <c r="C30" s="37" t="s">
        <v>87</v>
      </c>
      <c r="D30" s="37"/>
      <c r="E30" s="37"/>
      <c r="F30" s="58" t="s">
        <v>88</v>
      </c>
      <c r="G30" s="37" t="s">
        <v>44</v>
      </c>
      <c r="H30" s="37">
        <v>6</v>
      </c>
      <c r="I30" s="37">
        <v>6</v>
      </c>
      <c r="J30" s="38"/>
      <c r="K30" s="72"/>
      <c r="L30" s="40"/>
      <c r="M30" s="39"/>
      <c r="N30" s="38"/>
      <c r="O30" s="41"/>
      <c r="P30" s="40"/>
      <c r="Q30" s="39"/>
      <c r="R30" s="43"/>
      <c r="S30" s="43"/>
      <c r="T30" s="73">
        <f>T34+T33+T32+T31</f>
        <v>46</v>
      </c>
      <c r="U30" s="62"/>
    </row>
    <row r="31" spans="1:21" s="25" customFormat="1" ht="29" x14ac:dyDescent="0.35">
      <c r="A31" s="3" t="s">
        <v>73</v>
      </c>
      <c r="B31" s="16" t="s">
        <v>74</v>
      </c>
      <c r="C31" s="26" t="s">
        <v>89</v>
      </c>
      <c r="D31" s="26"/>
      <c r="E31" s="26"/>
      <c r="F31" s="26" t="s">
        <v>90</v>
      </c>
      <c r="G31" s="27"/>
      <c r="H31" s="26">
        <v>1</v>
      </c>
      <c r="I31" s="74">
        <v>1</v>
      </c>
      <c r="J31" s="28" t="s">
        <v>49</v>
      </c>
      <c r="K31" s="63">
        <v>1</v>
      </c>
      <c r="L31" s="75"/>
      <c r="M31" s="76"/>
      <c r="N31" s="28" t="s">
        <v>50</v>
      </c>
      <c r="O31" s="31"/>
      <c r="P31" s="28" t="s">
        <v>49</v>
      </c>
      <c r="Q31" s="32">
        <v>1</v>
      </c>
      <c r="R31" s="33"/>
      <c r="S31" s="34"/>
      <c r="T31" s="34">
        <v>12</v>
      </c>
      <c r="U31" s="64"/>
    </row>
    <row r="32" spans="1:21" s="25" customFormat="1" ht="29" x14ac:dyDescent="0.35">
      <c r="A32" s="3" t="s">
        <v>91</v>
      </c>
      <c r="B32" s="16" t="s">
        <v>74</v>
      </c>
      <c r="C32" s="26" t="s">
        <v>92</v>
      </c>
      <c r="D32" s="26"/>
      <c r="E32" s="26"/>
      <c r="F32" s="26" t="s">
        <v>93</v>
      </c>
      <c r="G32" s="26"/>
      <c r="H32" s="27">
        <v>2</v>
      </c>
      <c r="I32" s="26">
        <v>2</v>
      </c>
      <c r="J32" s="77" t="s">
        <v>49</v>
      </c>
      <c r="K32" s="78">
        <v>0.5</v>
      </c>
      <c r="L32" s="77" t="s">
        <v>49</v>
      </c>
      <c r="M32" s="29">
        <v>0.5</v>
      </c>
      <c r="N32" s="28" t="s">
        <v>50</v>
      </c>
      <c r="O32" s="31"/>
      <c r="P32" s="46" t="s">
        <v>49</v>
      </c>
      <c r="Q32" s="32">
        <v>1</v>
      </c>
      <c r="R32" s="66"/>
      <c r="S32" s="66"/>
      <c r="T32" s="48">
        <v>15</v>
      </c>
      <c r="U32" s="64"/>
    </row>
    <row r="33" spans="1:23" s="25" customFormat="1" ht="29" x14ac:dyDescent="0.35">
      <c r="A33" s="3" t="s">
        <v>45</v>
      </c>
      <c r="B33" s="79" t="s">
        <v>94</v>
      </c>
      <c r="C33" s="26" t="s">
        <v>95</v>
      </c>
      <c r="D33" s="26"/>
      <c r="E33" s="26"/>
      <c r="F33" s="26" t="s">
        <v>96</v>
      </c>
      <c r="G33" s="27"/>
      <c r="H33" s="26">
        <v>2</v>
      </c>
      <c r="I33" s="26">
        <v>2</v>
      </c>
      <c r="J33" s="28" t="s">
        <v>49</v>
      </c>
      <c r="K33" s="32">
        <v>1</v>
      </c>
      <c r="L33" s="28"/>
      <c r="M33" s="63"/>
      <c r="N33" s="28" t="s">
        <v>50</v>
      </c>
      <c r="O33" s="31"/>
      <c r="P33" s="30" t="s">
        <v>49</v>
      </c>
      <c r="Q33" s="63">
        <v>1</v>
      </c>
      <c r="R33" s="33"/>
      <c r="S33" s="34"/>
      <c r="T33" s="34">
        <v>18</v>
      </c>
      <c r="U33" s="35"/>
    </row>
    <row r="34" spans="1:23" s="80" customFormat="1" ht="29" x14ac:dyDescent="0.35">
      <c r="A34" s="3" t="s">
        <v>91</v>
      </c>
      <c r="B34" s="16" t="s">
        <v>70</v>
      </c>
      <c r="C34" s="26" t="s">
        <v>97</v>
      </c>
      <c r="D34" s="26"/>
      <c r="E34" s="26"/>
      <c r="F34" s="69" t="s">
        <v>98</v>
      </c>
      <c r="G34" s="27"/>
      <c r="H34" s="313">
        <v>1</v>
      </c>
      <c r="I34" s="313">
        <v>1</v>
      </c>
      <c r="J34" s="28"/>
      <c r="K34" s="31"/>
      <c r="L34" s="28" t="s">
        <v>49</v>
      </c>
      <c r="M34" s="63">
        <v>1</v>
      </c>
      <c r="N34" s="28"/>
      <c r="O34" s="31"/>
      <c r="P34" s="30" t="s">
        <v>49</v>
      </c>
      <c r="Q34" s="63">
        <v>1</v>
      </c>
      <c r="R34" s="33"/>
      <c r="S34" s="34"/>
      <c r="T34" s="34">
        <v>1</v>
      </c>
      <c r="U34" s="35"/>
    </row>
    <row r="35" spans="1:23" s="80" customFormat="1" x14ac:dyDescent="0.35">
      <c r="A35" s="81"/>
      <c r="B35" s="82"/>
      <c r="C35" s="83"/>
      <c r="D35" s="83"/>
      <c r="E35" s="83"/>
      <c r="F35" s="84"/>
      <c r="G35" s="85"/>
      <c r="H35" s="84"/>
      <c r="I35" s="84"/>
      <c r="J35" s="86"/>
      <c r="K35" s="87"/>
      <c r="L35" s="86"/>
      <c r="M35" s="88"/>
      <c r="N35" s="86"/>
      <c r="O35" s="87"/>
      <c r="P35" s="89"/>
      <c r="Q35" s="90"/>
      <c r="R35" s="91"/>
      <c r="S35" s="92"/>
      <c r="T35" s="92"/>
      <c r="U35" s="93"/>
    </row>
    <row r="36" spans="1:23" s="80" customFormat="1" x14ac:dyDescent="0.35">
      <c r="A36" s="81"/>
      <c r="B36" s="82"/>
      <c r="C36" s="83"/>
      <c r="D36" s="83"/>
      <c r="E36" s="83"/>
      <c r="F36" s="84"/>
      <c r="G36" s="85"/>
      <c r="H36" s="84"/>
      <c r="I36" s="84"/>
      <c r="J36" s="86"/>
      <c r="K36" s="87"/>
      <c r="L36" s="86"/>
      <c r="M36" s="88"/>
      <c r="N36" s="86"/>
      <c r="O36" s="87"/>
      <c r="P36" s="89"/>
      <c r="Q36" s="90"/>
      <c r="R36" s="91"/>
      <c r="S36" s="92"/>
      <c r="T36" s="92"/>
      <c r="U36" s="93"/>
    </row>
    <row r="37" spans="1:23" s="80" customFormat="1" x14ac:dyDescent="0.35">
      <c r="A37" s="94"/>
      <c r="B37" s="95"/>
      <c r="C37" s="83"/>
      <c r="D37" s="83"/>
      <c r="E37" s="83"/>
      <c r="F37" s="84"/>
      <c r="G37" s="85"/>
      <c r="H37" s="84"/>
      <c r="I37" s="84"/>
      <c r="J37" s="86"/>
      <c r="K37" s="87"/>
      <c r="L37" s="86"/>
      <c r="M37" s="88"/>
      <c r="N37" s="86"/>
      <c r="O37" s="87"/>
      <c r="P37" s="89"/>
      <c r="Q37" s="90"/>
      <c r="R37" s="91"/>
      <c r="S37" s="92"/>
      <c r="T37" s="92"/>
      <c r="U37" s="93"/>
    </row>
    <row r="38" spans="1:23" s="80" customFormat="1" x14ac:dyDescent="0.35">
      <c r="A38" s="94"/>
      <c r="B38" s="95"/>
      <c r="C38" s="83"/>
      <c r="D38" s="83"/>
      <c r="E38" s="83"/>
      <c r="F38" s="84"/>
      <c r="G38" s="85"/>
      <c r="H38" s="84"/>
      <c r="I38" s="84"/>
      <c r="J38" s="96"/>
      <c r="K38" s="97"/>
      <c r="L38" s="98"/>
      <c r="M38" s="99"/>
      <c r="N38" s="100"/>
      <c r="O38" s="97"/>
      <c r="P38" s="101"/>
      <c r="Q38" s="102"/>
      <c r="R38" s="103"/>
      <c r="S38" s="104"/>
      <c r="T38" s="105"/>
      <c r="U38" s="106"/>
    </row>
    <row r="39" spans="1:23" s="80" customFormat="1" x14ac:dyDescent="0.35">
      <c r="A39" s="94"/>
      <c r="B39" s="95"/>
      <c r="C39" s="83"/>
      <c r="D39" s="83"/>
      <c r="E39" s="83"/>
      <c r="F39" s="83"/>
      <c r="G39" s="102"/>
      <c r="H39" s="83"/>
      <c r="I39" s="83"/>
      <c r="J39" s="96"/>
      <c r="K39" s="97"/>
      <c r="L39" s="100"/>
      <c r="M39" s="102"/>
      <c r="N39" s="100"/>
      <c r="O39" s="97"/>
      <c r="P39" s="101"/>
      <c r="Q39" s="97"/>
      <c r="R39" s="103"/>
      <c r="S39" s="104"/>
      <c r="T39" s="104"/>
      <c r="U39" s="107"/>
    </row>
    <row r="40" spans="1:23" s="80" customFormat="1" x14ac:dyDescent="0.35">
      <c r="A40" s="108"/>
      <c r="B40" s="109"/>
      <c r="C40" s="110"/>
      <c r="D40" s="111"/>
      <c r="E40" s="111"/>
      <c r="F40" s="111"/>
      <c r="G40" s="112"/>
      <c r="H40" s="111"/>
      <c r="I40" s="111"/>
      <c r="J40" s="113"/>
      <c r="K40" s="112"/>
      <c r="L40" s="114"/>
      <c r="M40" s="112"/>
      <c r="N40" s="114"/>
      <c r="O40" s="115"/>
      <c r="P40" s="113"/>
      <c r="Q40" s="115"/>
      <c r="R40" s="116"/>
      <c r="S40" s="117"/>
      <c r="T40" s="117"/>
      <c r="U40" s="118"/>
      <c r="V40" s="119"/>
    </row>
    <row r="41" spans="1:23" x14ac:dyDescent="0.35">
      <c r="C41" s="271" t="s">
        <v>99</v>
      </c>
      <c r="D41" s="271"/>
      <c r="E41" s="271"/>
      <c r="F41" s="271"/>
      <c r="G41" s="272"/>
      <c r="H41" s="120">
        <f>+H30+H23+H18+H14</f>
        <v>30</v>
      </c>
      <c r="I41" s="121"/>
      <c r="J41" s="273"/>
      <c r="K41" s="273"/>
      <c r="L41" s="273"/>
      <c r="M41" s="273"/>
      <c r="N41" s="273" t="s">
        <v>100</v>
      </c>
      <c r="O41" s="273"/>
      <c r="P41" s="273"/>
      <c r="Q41" s="274"/>
      <c r="R41" s="122">
        <f>+R30+R23+R18+R14</f>
        <v>0</v>
      </c>
      <c r="S41" s="122">
        <f>+S30+S23+S18+S14</f>
        <v>0</v>
      </c>
      <c r="T41" s="122">
        <f>T30+T23+T18+T14</f>
        <v>265</v>
      </c>
      <c r="U41" s="122">
        <f>+U30+U23+U18+U14</f>
        <v>0</v>
      </c>
      <c r="W41" s="123"/>
    </row>
    <row r="42" spans="1:23" x14ac:dyDescent="0.35">
      <c r="C42" s="124" t="s">
        <v>101</v>
      </c>
      <c r="D42" s="125"/>
      <c r="E42" s="125"/>
      <c r="F42" s="80"/>
      <c r="G42" s="80"/>
      <c r="H42" s="80"/>
      <c r="I42" s="80"/>
      <c r="J42" s="80"/>
      <c r="K42" s="80"/>
      <c r="L42" s="80"/>
      <c r="M42" s="126"/>
      <c r="N42" s="80"/>
      <c r="O42" s="80"/>
      <c r="P42" s="80"/>
      <c r="Q42" s="80"/>
      <c r="R42" s="80"/>
      <c r="S42" s="80"/>
      <c r="T42" s="126"/>
      <c r="U42" s="127"/>
    </row>
    <row r="43" spans="1:23" x14ac:dyDescent="0.35">
      <c r="C43" s="128"/>
      <c r="D43" s="1"/>
      <c r="E43" s="1"/>
      <c r="M43" s="1"/>
      <c r="N43" s="1"/>
      <c r="Q43" s="1"/>
      <c r="U43" s="129"/>
    </row>
    <row r="44" spans="1:23" x14ac:dyDescent="0.35">
      <c r="C44" s="128"/>
      <c r="D44" s="1"/>
      <c r="E44" s="1"/>
      <c r="Q44" s="1"/>
      <c r="U44" s="129"/>
    </row>
    <row r="45" spans="1:23" x14ac:dyDescent="0.35">
      <c r="C45" s="128"/>
      <c r="D45" s="1"/>
      <c r="E45" s="1"/>
      <c r="Q45" s="1"/>
      <c r="U45" s="129"/>
    </row>
    <row r="46" spans="1:23" x14ac:dyDescent="0.35">
      <c r="C46" s="128"/>
      <c r="D46" s="1"/>
      <c r="E46" s="1"/>
      <c r="Q46" s="1"/>
      <c r="U46" s="129"/>
    </row>
    <row r="47" spans="1:23" x14ac:dyDescent="0.35">
      <c r="C47" s="128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1"/>
    </row>
    <row r="48" spans="1:23" x14ac:dyDescent="0.35">
      <c r="A48" s="132" t="s">
        <v>102</v>
      </c>
      <c r="B48" s="132"/>
      <c r="C48" s="133"/>
      <c r="D48" s="1"/>
      <c r="E48" s="1"/>
    </row>
    <row r="49" spans="1:17" x14ac:dyDescent="0.35">
      <c r="A49" s="132" t="s">
        <v>103</v>
      </c>
      <c r="B49" s="132"/>
      <c r="C49" s="1"/>
      <c r="D49" s="1"/>
      <c r="E49" s="1"/>
    </row>
    <row r="50" spans="1:17" x14ac:dyDescent="0.35">
      <c r="A50" s="132" t="s">
        <v>81</v>
      </c>
      <c r="B50" s="132"/>
      <c r="C50" s="1"/>
      <c r="D50" s="1"/>
      <c r="E50" s="1"/>
    </row>
    <row r="51" spans="1:17" x14ac:dyDescent="0.35">
      <c r="A51" s="132" t="s">
        <v>104</v>
      </c>
      <c r="B51" s="132"/>
      <c r="C51" s="1"/>
      <c r="D51" s="1"/>
      <c r="E51" s="1"/>
    </row>
    <row r="52" spans="1:17" x14ac:dyDescent="0.35">
      <c r="A52" s="132" t="s">
        <v>45</v>
      </c>
      <c r="B52" s="132"/>
      <c r="C52" s="1"/>
      <c r="D52" s="1"/>
      <c r="E52" s="1"/>
    </row>
    <row r="53" spans="1:17" x14ac:dyDescent="0.35">
      <c r="A53" s="132" t="s">
        <v>51</v>
      </c>
      <c r="B53" s="132"/>
      <c r="C53" s="1"/>
      <c r="D53" s="1"/>
      <c r="E53" s="1"/>
    </row>
    <row r="54" spans="1:17" x14ac:dyDescent="0.35">
      <c r="A54" s="132" t="s">
        <v>59</v>
      </c>
      <c r="B54" s="132"/>
    </row>
    <row r="55" spans="1:17" x14ac:dyDescent="0.35">
      <c r="A55" s="132" t="s">
        <v>54</v>
      </c>
      <c r="B55" s="132"/>
    </row>
    <row r="56" spans="1:17" x14ac:dyDescent="0.35">
      <c r="A56" s="132" t="s">
        <v>91</v>
      </c>
      <c r="B56" s="132"/>
    </row>
    <row r="57" spans="1:17" x14ac:dyDescent="0.35">
      <c r="A57" s="132" t="s">
        <v>73</v>
      </c>
      <c r="B57" s="132"/>
      <c r="Q57" s="1"/>
    </row>
    <row r="58" spans="1:17" x14ac:dyDescent="0.35">
      <c r="Q58" s="1"/>
    </row>
  </sheetData>
  <mergeCells count="37">
    <mergeCell ref="A13:B13"/>
    <mergeCell ref="C13:U13"/>
    <mergeCell ref="C41:G41"/>
    <mergeCell ref="J41:M41"/>
    <mergeCell ref="N41:Q41"/>
    <mergeCell ref="N11:Q11"/>
    <mergeCell ref="R11:R12"/>
    <mergeCell ref="S11:S12"/>
    <mergeCell ref="T11:T12"/>
    <mergeCell ref="U11:U12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3">
    <dataValidation type="list" allowBlank="1" showInputMessage="1" showErrorMessage="1" sqref="O6" xr:uid="{001E0021-00DE-48DC-9086-0015007800E2}">
      <formula1>"Régime Formation,Formation Initiale,Formation Continue,Formation Initiale/Formation Continue"</formula1>
    </dataValidation>
    <dataValidation type="list" allowBlank="1" showInputMessage="1" showErrorMessage="1" sqref="O7" xr:uid="{00C200D3-0089-40C0-B745-001200DA001A}">
      <formula1>"Modalité Formation,Présentiel,Convention,EAD,Convention/EAD,Alternance/Contrat Professionnel,Alternance/Apprentissage"</formula1>
    </dataValidation>
    <dataValidation type="list" allowBlank="1" showInputMessage="1" showErrorMessage="1" sqref="L33:L38 J14:J39" xr:uid="{0058000D-0028-483A-B1E4-000000C70026}">
      <formula1>Nature_des_épreuves_CC</formula1>
    </dataValidation>
  </dataValidations>
  <pageMargins left="0.25" right="0.25" top="0.75" bottom="0.75" header="0.3" footer="0.3"/>
  <pageSetup paperSize="9" scale="4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valeurs'!$D$1:$D$107</xm:f>
          </x14:formula1>
          <xm:sqref>E14:E34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60"/>
  <sheetViews>
    <sheetView tabSelected="1" zoomScale="90" workbookViewId="0">
      <pane xSplit="3" ySplit="13" topLeftCell="F31" activePane="bottomRight" state="frozen"/>
      <selection activeCell="A14" sqref="A14:XFD33"/>
      <selection pane="topRight"/>
      <selection pane="bottomLeft"/>
      <selection pane="bottomRight" activeCell="D14" sqref="D14"/>
    </sheetView>
  </sheetViews>
  <sheetFormatPr baseColWidth="10" defaultRowHeight="14.5" x14ac:dyDescent="0.35"/>
  <cols>
    <col min="1" max="1" width="44.453125" style="1" customWidth="1"/>
    <col min="2" max="2" width="39.26953125" style="1" customWidth="1"/>
    <col min="3" max="3" width="62.54296875" customWidth="1"/>
    <col min="4" max="5" width="11.54296875" customWidth="1"/>
    <col min="6" max="6" width="9.81640625" customWidth="1"/>
    <col min="7" max="7" width="9.453125" customWidth="1"/>
    <col min="8" max="8" width="6.81640625" customWidth="1"/>
    <col min="9" max="9" width="7.8164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1796875" customWidth="1"/>
    <col min="16" max="16" width="8.81640625" customWidth="1"/>
    <col min="17" max="17" width="7.1796875" customWidth="1"/>
    <col min="18" max="18" width="8.1796875" customWidth="1"/>
    <col min="19" max="21" width="6.81640625" customWidth="1"/>
  </cols>
  <sheetData>
    <row r="1" spans="1:21" ht="15" customHeight="1" x14ac:dyDescent="0.35">
      <c r="H1" s="211" t="s">
        <v>0</v>
      </c>
      <c r="I1" s="211"/>
      <c r="J1" s="211"/>
      <c r="K1" s="211"/>
      <c r="L1" s="211"/>
      <c r="M1" s="211"/>
      <c r="N1" s="211"/>
      <c r="O1" s="211"/>
      <c r="P1" s="211"/>
    </row>
    <row r="2" spans="1:21" x14ac:dyDescent="0.35">
      <c r="C2" s="1"/>
      <c r="D2" s="1"/>
      <c r="E2" s="1"/>
      <c r="F2" s="212" t="s">
        <v>1</v>
      </c>
      <c r="G2" s="212"/>
      <c r="H2" s="212"/>
      <c r="I2" s="212"/>
      <c r="J2" s="1"/>
      <c r="K2" s="1"/>
      <c r="L2" s="1"/>
      <c r="M2" s="1"/>
      <c r="N2" s="1"/>
      <c r="O2" s="1" t="str">
        <f>'MCC Sem.1 sess.1 et 2 et Nbre H'!O2</f>
        <v>Année universitaire : 2025-2026</v>
      </c>
      <c r="P2" s="1"/>
      <c r="Q2" s="1"/>
    </row>
    <row r="3" spans="1:21" x14ac:dyDescent="0.35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 x14ac:dyDescent="0.35">
      <c r="A4" s="134"/>
      <c r="B4" s="134"/>
      <c r="C4" s="304" t="str">
        <f>'MCC Sem.1 sess.1 et 2 et Nbre H'!C4:I4</f>
        <v>Année de la Formation/Domaine/Mention : M2 DEG MANAGEMENT ET ADMINISTRATION DES ENTREPRISES</v>
      </c>
      <c r="D4" s="305"/>
      <c r="E4" s="305"/>
      <c r="F4" s="305"/>
      <c r="G4" s="305"/>
      <c r="H4" s="305"/>
      <c r="I4" s="305"/>
      <c r="J4" s="306"/>
      <c r="K4" s="307" t="str">
        <f>'MCC Sem.1 sess.1 et 2 et Nbre H'!K4</f>
        <v>Code Diplôme : JJMMAE1</v>
      </c>
      <c r="L4" s="308"/>
      <c r="M4" s="308"/>
      <c r="N4" s="309"/>
      <c r="O4" s="310" t="str">
        <f>'MCC Sem.1 sess.1 et 2 et Nbre H'!O4</f>
        <v xml:space="preserve">Date approbation CEVU : </v>
      </c>
      <c r="P4" s="311">
        <f>'MCC Sem.1 sess.1 et 2 et Nbre H'!P4</f>
        <v>0</v>
      </c>
      <c r="Q4" s="311">
        <f>'MCC Sem.1 sess.1 et 2 et Nbre H'!Q4</f>
        <v>0</v>
      </c>
      <c r="R4" s="311">
        <f>'MCC Sem.1 sess.1 et 2 et Nbre H'!R4</f>
        <v>0</v>
      </c>
      <c r="S4" s="311">
        <f>'MCC Sem.1 sess.1 et 2 et Nbre H'!S4</f>
        <v>0</v>
      </c>
      <c r="T4" s="311">
        <f>'MCC Sem.1 sess.1 et 2 et Nbre H'!T4</f>
        <v>0</v>
      </c>
      <c r="U4" s="312">
        <f>'MCC Sem.1 sess.1 et 2 et Nbre H'!U4</f>
        <v>0</v>
      </c>
    </row>
    <row r="5" spans="1:21" x14ac:dyDescent="0.35">
      <c r="A5" s="134"/>
      <c r="B5" s="134"/>
      <c r="C5" s="283" t="str">
        <f>'MCC Sem.1 sess.1 et 2 et Nbre H'!C5:I5</f>
        <v>Parcours-type : Applied Corporate Management</v>
      </c>
      <c r="D5" s="284"/>
      <c r="E5" s="284"/>
      <c r="F5" s="284"/>
      <c r="G5" s="284"/>
      <c r="H5" s="284"/>
      <c r="I5" s="284"/>
      <c r="J5" s="285"/>
      <c r="K5" s="286" t="str">
        <f>'MCC Sem.1 sess.1 et 2 et Nbre H'!K5</f>
        <v>Code VDI : 196</v>
      </c>
      <c r="L5" s="287"/>
      <c r="M5" s="287"/>
      <c r="N5" s="288"/>
      <c r="O5" s="301" t="str">
        <f>'MCC Sem.1 sess.1 et 2 et Nbre H'!O5</f>
        <v>N° de version dans l'accréditation : 3</v>
      </c>
      <c r="P5" s="302">
        <f>'MCC Sem.1 sess.1 et 2 et Nbre H'!P5</f>
        <v>0</v>
      </c>
      <c r="Q5" s="302">
        <f>'MCC Sem.1 sess.1 et 2 et Nbre H'!Q5</f>
        <v>0</v>
      </c>
      <c r="R5" s="302">
        <f>'MCC Sem.1 sess.1 et 2 et Nbre H'!R5</f>
        <v>0</v>
      </c>
      <c r="S5" s="302">
        <f>'MCC Sem.1 sess.1 et 2 et Nbre H'!S5</f>
        <v>0</v>
      </c>
      <c r="T5" s="302">
        <f>'MCC Sem.1 sess.1 et 2 et Nbre H'!T5</f>
        <v>0</v>
      </c>
      <c r="U5" s="303">
        <f>'MCC Sem.1 sess.1 et 2 et Nbre H'!U5</f>
        <v>0</v>
      </c>
    </row>
    <row r="6" spans="1:21" x14ac:dyDescent="0.35">
      <c r="A6" s="134"/>
      <c r="B6" s="134"/>
      <c r="C6" s="283" t="str">
        <f>'MCC Sem.1 sess.1 et 2 et Nbre H'!C6:I6</f>
        <v xml:space="preserve">Parcours pédagogique (le cas échéant) : </v>
      </c>
      <c r="D6" s="284"/>
      <c r="E6" s="284"/>
      <c r="F6" s="284"/>
      <c r="G6" s="284"/>
      <c r="H6" s="284"/>
      <c r="I6" s="284"/>
      <c r="J6" s="285"/>
      <c r="K6" s="286" t="str">
        <f>'MCC Sem.1 sess.1 et 2 et Nbre H'!K6</f>
        <v>Code Etape : JJM2BA</v>
      </c>
      <c r="L6" s="287"/>
      <c r="M6" s="287"/>
      <c r="N6" s="288"/>
      <c r="O6" s="301" t="str">
        <f>'MCC Sem.1 sess.1 et 2 et Nbre H'!O6:Q6</f>
        <v>Formation Initiale</v>
      </c>
      <c r="P6" s="302"/>
      <c r="Q6" s="302"/>
      <c r="R6" s="302"/>
      <c r="S6" s="302"/>
      <c r="T6" s="302"/>
      <c r="U6" s="303"/>
    </row>
    <row r="7" spans="1:21" x14ac:dyDescent="0.35">
      <c r="A7" s="134"/>
      <c r="B7" s="134"/>
      <c r="C7" s="283" t="str">
        <f>'MCC Sem.1 sess.1 et 2 et Nbre H'!C7:I7</f>
        <v>Responsable de la Formation : Annick VALETTE</v>
      </c>
      <c r="D7" s="284"/>
      <c r="E7" s="284"/>
      <c r="F7" s="284"/>
      <c r="G7" s="284"/>
      <c r="H7" s="284"/>
      <c r="I7" s="284"/>
      <c r="J7" s="285"/>
      <c r="K7" s="286" t="str">
        <f>'MCC Sem.1 sess.1 et 2 et Nbre H'!K7</f>
        <v>Code VET : 211</v>
      </c>
      <c r="L7" s="287"/>
      <c r="M7" s="287"/>
      <c r="N7" s="288"/>
      <c r="O7" s="289" t="str">
        <f>'MCC Sem.1 sess.1 et 2 et Nbre H'!O7:Q7</f>
        <v>Présentiel</v>
      </c>
      <c r="P7" s="290"/>
      <c r="Q7" s="290"/>
      <c r="R7" s="290"/>
      <c r="S7" s="290"/>
      <c r="T7" s="290"/>
      <c r="U7" s="291"/>
    </row>
    <row r="8" spans="1:21" x14ac:dyDescent="0.35">
      <c r="A8" s="134"/>
      <c r="B8" s="134"/>
      <c r="C8" s="283" t="str">
        <f>'MCC Sem.1 sess.1 et 2 et Nbre H'!C8:I8</f>
        <v>Responsable de l'Année : Sonia BECHKA</v>
      </c>
      <c r="D8" s="284"/>
      <c r="E8" s="284"/>
      <c r="F8" s="284"/>
      <c r="G8" s="284"/>
      <c r="H8" s="284"/>
      <c r="I8" s="284"/>
      <c r="J8" s="285"/>
      <c r="K8" s="135"/>
      <c r="L8" s="135"/>
      <c r="M8" s="136"/>
      <c r="N8" s="136"/>
      <c r="O8" s="137"/>
      <c r="P8" s="138"/>
      <c r="Q8" s="138"/>
      <c r="R8" s="139"/>
      <c r="S8" s="140"/>
      <c r="T8" s="140"/>
      <c r="U8" s="141"/>
    </row>
    <row r="9" spans="1:21" ht="15" customHeight="1" x14ac:dyDescent="0.35">
      <c r="A9" s="234" t="s">
        <v>16</v>
      </c>
      <c r="B9" s="237" t="s">
        <v>17</v>
      </c>
      <c r="C9" s="240" t="s">
        <v>18</v>
      </c>
      <c r="D9" s="240" t="s">
        <v>19</v>
      </c>
      <c r="E9" s="240" t="s">
        <v>20</v>
      </c>
      <c r="F9" s="240" t="s">
        <v>21</v>
      </c>
      <c r="G9" s="240" t="s">
        <v>22</v>
      </c>
      <c r="H9" s="240" t="s">
        <v>23</v>
      </c>
      <c r="I9" s="240" t="s">
        <v>24</v>
      </c>
      <c r="J9" s="243" t="s">
        <v>25</v>
      </c>
      <c r="K9" s="244"/>
      <c r="L9" s="244"/>
      <c r="M9" s="244"/>
      <c r="N9" s="244"/>
      <c r="O9" s="244"/>
      <c r="P9" s="244"/>
      <c r="Q9" s="245"/>
      <c r="R9" s="292" t="s">
        <v>26</v>
      </c>
      <c r="S9" s="293"/>
      <c r="T9" s="293"/>
      <c r="U9" s="294"/>
    </row>
    <row r="10" spans="1:21" x14ac:dyDescent="0.35">
      <c r="A10" s="235"/>
      <c r="B10" s="275"/>
      <c r="C10" s="241"/>
      <c r="D10" s="241"/>
      <c r="E10" s="241"/>
      <c r="F10" s="241"/>
      <c r="G10" s="241"/>
      <c r="H10" s="241"/>
      <c r="I10" s="241"/>
      <c r="J10" s="246"/>
      <c r="K10" s="247"/>
      <c r="L10" s="247"/>
      <c r="M10" s="247"/>
      <c r="N10" s="247"/>
      <c r="O10" s="247"/>
      <c r="P10" s="247"/>
      <c r="Q10" s="248"/>
      <c r="R10" s="295"/>
      <c r="S10" s="296"/>
      <c r="T10" s="296"/>
      <c r="U10" s="297"/>
    </row>
    <row r="11" spans="1:21" x14ac:dyDescent="0.35">
      <c r="A11" s="235"/>
      <c r="B11" s="275"/>
      <c r="C11" s="241"/>
      <c r="D11" s="241"/>
      <c r="E11" s="241"/>
      <c r="F11" s="241"/>
      <c r="G11" s="241"/>
      <c r="H11" s="241"/>
      <c r="I11" s="241"/>
      <c r="J11" s="298" t="s">
        <v>27</v>
      </c>
      <c r="K11" s="299"/>
      <c r="L11" s="299"/>
      <c r="M11" s="300"/>
      <c r="N11" s="298" t="s">
        <v>28</v>
      </c>
      <c r="O11" s="299"/>
      <c r="P11" s="299"/>
      <c r="Q11" s="300"/>
      <c r="R11" s="258" t="s">
        <v>29</v>
      </c>
      <c r="S11" s="260" t="s">
        <v>30</v>
      </c>
      <c r="T11" s="262" t="s">
        <v>31</v>
      </c>
      <c r="U11" s="264" t="s">
        <v>32</v>
      </c>
    </row>
    <row r="12" spans="1:21" ht="36" x14ac:dyDescent="0.35">
      <c r="A12" s="236"/>
      <c r="B12" s="276"/>
      <c r="C12" s="242"/>
      <c r="D12" s="242"/>
      <c r="E12" s="242"/>
      <c r="F12" s="242"/>
      <c r="G12" s="242"/>
      <c r="H12" s="242"/>
      <c r="I12" s="242"/>
      <c r="J12" s="142" t="s">
        <v>33</v>
      </c>
      <c r="K12" s="143" t="s">
        <v>34</v>
      </c>
      <c r="L12" s="144" t="s">
        <v>35</v>
      </c>
      <c r="M12" s="145" t="s">
        <v>36</v>
      </c>
      <c r="N12" s="146" t="s">
        <v>37</v>
      </c>
      <c r="O12" s="143" t="s">
        <v>38</v>
      </c>
      <c r="P12" s="146" t="s">
        <v>39</v>
      </c>
      <c r="Q12" s="147" t="s">
        <v>40</v>
      </c>
      <c r="R12" s="259"/>
      <c r="S12" s="261"/>
      <c r="T12" s="263"/>
      <c r="U12" s="265"/>
    </row>
    <row r="13" spans="1:21" x14ac:dyDescent="0.35">
      <c r="A13" s="277"/>
      <c r="B13" s="278"/>
      <c r="C13" s="268" t="s">
        <v>105</v>
      </c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70"/>
    </row>
    <row r="14" spans="1:21" s="148" customFormat="1" ht="28.5" customHeight="1" x14ac:dyDescent="0.35">
      <c r="A14" s="149"/>
      <c r="B14" s="150"/>
      <c r="C14" s="17" t="s">
        <v>106</v>
      </c>
      <c r="D14" s="151"/>
      <c r="E14" s="151"/>
      <c r="F14" s="17" t="s">
        <v>107</v>
      </c>
      <c r="G14" s="17" t="s">
        <v>44</v>
      </c>
      <c r="H14" s="152">
        <v>7</v>
      </c>
      <c r="I14" s="17">
        <v>7</v>
      </c>
      <c r="J14" s="18"/>
      <c r="K14" s="21"/>
      <c r="L14" s="18"/>
      <c r="M14" s="153"/>
      <c r="N14" s="18"/>
      <c r="O14" s="21"/>
      <c r="P14" s="18"/>
      <c r="Q14" s="21"/>
      <c r="R14" s="154"/>
      <c r="S14" s="154"/>
      <c r="T14" s="154">
        <f>T15+T16+T17+T18</f>
        <v>57</v>
      </c>
      <c r="U14" s="153"/>
    </row>
    <row r="15" spans="1:21" s="148" customFormat="1" ht="28.5" customHeight="1" x14ac:dyDescent="0.35">
      <c r="A15" s="3" t="s">
        <v>51</v>
      </c>
      <c r="B15" s="16" t="s">
        <v>46</v>
      </c>
      <c r="C15" s="26" t="s">
        <v>108</v>
      </c>
      <c r="D15" s="26"/>
      <c r="E15" s="26"/>
      <c r="F15" s="26" t="s">
        <v>109</v>
      </c>
      <c r="G15" s="27"/>
      <c r="H15" s="76">
        <v>2</v>
      </c>
      <c r="I15" s="26">
        <v>2</v>
      </c>
      <c r="J15" s="51" t="s">
        <v>49</v>
      </c>
      <c r="K15" s="155">
        <v>0.4</v>
      </c>
      <c r="L15" s="77" t="s">
        <v>49</v>
      </c>
      <c r="M15" s="29">
        <v>1</v>
      </c>
      <c r="N15" s="28" t="s">
        <v>50</v>
      </c>
      <c r="O15" s="31"/>
      <c r="P15" s="30" t="s">
        <v>49</v>
      </c>
      <c r="Q15" s="32">
        <v>1</v>
      </c>
      <c r="R15" s="156"/>
      <c r="S15" s="156"/>
      <c r="T15" s="157">
        <v>15</v>
      </c>
      <c r="U15" s="158"/>
    </row>
    <row r="16" spans="1:21" s="148" customFormat="1" ht="28.5" customHeight="1" x14ac:dyDescent="0.35">
      <c r="A16" s="3" t="s">
        <v>51</v>
      </c>
      <c r="B16" s="16" t="s">
        <v>46</v>
      </c>
      <c r="C16" s="26" t="s">
        <v>110</v>
      </c>
      <c r="D16" s="26"/>
      <c r="E16" s="26"/>
      <c r="F16" s="26" t="s">
        <v>111</v>
      </c>
      <c r="G16" s="27"/>
      <c r="H16" s="76">
        <v>1</v>
      </c>
      <c r="I16" s="26">
        <v>1</v>
      </c>
      <c r="J16" s="28"/>
      <c r="K16" s="63"/>
      <c r="L16" s="28" t="s">
        <v>49</v>
      </c>
      <c r="M16" s="32">
        <v>1</v>
      </c>
      <c r="N16" s="28"/>
      <c r="O16" s="31"/>
      <c r="P16" s="30" t="s">
        <v>49</v>
      </c>
      <c r="Q16" s="32">
        <v>1</v>
      </c>
      <c r="R16" s="156"/>
      <c r="S16" s="156"/>
      <c r="T16" s="156">
        <v>12</v>
      </c>
      <c r="U16" s="27"/>
    </row>
    <row r="17" spans="1:23" s="148" customFormat="1" ht="28.5" customHeight="1" x14ac:dyDescent="0.35">
      <c r="A17" s="3" t="s">
        <v>51</v>
      </c>
      <c r="B17" s="16" t="s">
        <v>46</v>
      </c>
      <c r="C17" s="26" t="s">
        <v>112</v>
      </c>
      <c r="D17" s="26"/>
      <c r="E17" s="26"/>
      <c r="F17" s="26" t="s">
        <v>113</v>
      </c>
      <c r="G17" s="26"/>
      <c r="H17" s="76">
        <v>2</v>
      </c>
      <c r="I17" s="26">
        <v>2</v>
      </c>
      <c r="J17" s="77" t="s">
        <v>49</v>
      </c>
      <c r="K17" s="78">
        <v>0.5</v>
      </c>
      <c r="L17" s="77" t="s">
        <v>49</v>
      </c>
      <c r="M17" s="29">
        <v>0.5</v>
      </c>
      <c r="N17" s="28" t="s">
        <v>50</v>
      </c>
      <c r="O17" s="31"/>
      <c r="P17" s="30" t="s">
        <v>49</v>
      </c>
      <c r="Q17" s="32">
        <v>1</v>
      </c>
      <c r="R17" s="156"/>
      <c r="S17" s="156"/>
      <c r="T17" s="157">
        <v>15</v>
      </c>
      <c r="U17" s="27"/>
    </row>
    <row r="18" spans="1:23" s="159" customFormat="1" ht="28.5" customHeight="1" x14ac:dyDescent="0.35">
      <c r="A18" s="3" t="s">
        <v>51</v>
      </c>
      <c r="B18" s="16" t="s">
        <v>46</v>
      </c>
      <c r="C18" s="26" t="s">
        <v>114</v>
      </c>
      <c r="D18" s="26"/>
      <c r="E18" s="26"/>
      <c r="F18" s="26" t="s">
        <v>115</v>
      </c>
      <c r="G18" s="26"/>
      <c r="H18" s="26">
        <v>2</v>
      </c>
      <c r="I18" s="26">
        <v>2</v>
      </c>
      <c r="J18" s="28"/>
      <c r="K18" s="32"/>
      <c r="L18" s="30" t="s">
        <v>49</v>
      </c>
      <c r="M18" s="32">
        <v>1</v>
      </c>
      <c r="N18" s="28" t="s">
        <v>50</v>
      </c>
      <c r="O18" s="31"/>
      <c r="P18" s="30" t="s">
        <v>49</v>
      </c>
      <c r="Q18" s="32">
        <v>1</v>
      </c>
      <c r="R18" s="160"/>
      <c r="S18" s="156"/>
      <c r="T18" s="157">
        <v>15</v>
      </c>
      <c r="U18" s="27"/>
    </row>
    <row r="19" spans="1:23" s="148" customFormat="1" ht="28.5" customHeight="1" x14ac:dyDescent="0.35">
      <c r="A19" s="16"/>
      <c r="B19" s="161"/>
      <c r="C19" s="37" t="s">
        <v>116</v>
      </c>
      <c r="D19" s="26"/>
      <c r="E19" s="26"/>
      <c r="F19" s="37" t="s">
        <v>117</v>
      </c>
      <c r="G19" s="37" t="s">
        <v>44</v>
      </c>
      <c r="H19" s="162">
        <v>5</v>
      </c>
      <c r="I19" s="37">
        <v>5</v>
      </c>
      <c r="J19" s="38"/>
      <c r="K19" s="41"/>
      <c r="L19" s="38"/>
      <c r="M19" s="41"/>
      <c r="N19" s="38"/>
      <c r="O19" s="41"/>
      <c r="P19" s="38"/>
      <c r="Q19" s="41"/>
      <c r="R19" s="163"/>
      <c r="S19" s="163"/>
      <c r="T19" s="163">
        <f>T20+T21+T22</f>
        <v>42</v>
      </c>
      <c r="U19" s="59"/>
    </row>
    <row r="20" spans="1:23" s="148" customFormat="1" ht="28.5" customHeight="1" x14ac:dyDescent="0.35">
      <c r="A20" s="3" t="s">
        <v>54</v>
      </c>
      <c r="B20" s="16" t="s">
        <v>70</v>
      </c>
      <c r="C20" s="26" t="s">
        <v>118</v>
      </c>
      <c r="D20" s="26"/>
      <c r="E20" s="26"/>
      <c r="F20" s="26" t="s">
        <v>119</v>
      </c>
      <c r="G20" s="27"/>
      <c r="H20" s="76">
        <v>1</v>
      </c>
      <c r="I20" s="26">
        <v>1</v>
      </c>
      <c r="J20" s="51" t="s">
        <v>49</v>
      </c>
      <c r="K20" s="155">
        <v>0.4</v>
      </c>
      <c r="L20" s="164" t="s">
        <v>49</v>
      </c>
      <c r="M20" s="29">
        <v>1</v>
      </c>
      <c r="N20" s="28" t="s">
        <v>50</v>
      </c>
      <c r="O20" s="31"/>
      <c r="P20" s="30" t="s">
        <v>49</v>
      </c>
      <c r="Q20" s="32">
        <v>1</v>
      </c>
      <c r="R20" s="156"/>
      <c r="S20" s="156"/>
      <c r="T20" s="156">
        <v>12</v>
      </c>
      <c r="U20" s="27"/>
    </row>
    <row r="21" spans="1:23" s="148" customFormat="1" ht="28.5" customHeight="1" x14ac:dyDescent="0.35">
      <c r="A21" s="3" t="s">
        <v>54</v>
      </c>
      <c r="B21" s="16" t="s">
        <v>70</v>
      </c>
      <c r="C21" s="26" t="s">
        <v>120</v>
      </c>
      <c r="D21" s="26"/>
      <c r="E21" s="26"/>
      <c r="F21" s="26" t="s">
        <v>121</v>
      </c>
      <c r="G21" s="26"/>
      <c r="H21" s="76">
        <v>2</v>
      </c>
      <c r="I21" s="26">
        <v>2</v>
      </c>
      <c r="J21" s="51" t="s">
        <v>49</v>
      </c>
      <c r="K21" s="155">
        <v>0.4</v>
      </c>
      <c r="L21" s="77" t="s">
        <v>49</v>
      </c>
      <c r="M21" s="29">
        <v>1</v>
      </c>
      <c r="N21" s="28" t="s">
        <v>50</v>
      </c>
      <c r="O21" s="31"/>
      <c r="P21" s="30" t="s">
        <v>49</v>
      </c>
      <c r="Q21" s="32">
        <v>1</v>
      </c>
      <c r="R21" s="156"/>
      <c r="S21" s="156"/>
      <c r="T21" s="157">
        <v>15</v>
      </c>
      <c r="U21" s="27"/>
    </row>
    <row r="22" spans="1:23" s="159" customFormat="1" ht="28.5" customHeight="1" x14ac:dyDescent="0.35">
      <c r="A22" s="3" t="s">
        <v>51</v>
      </c>
      <c r="B22" s="16" t="s">
        <v>46</v>
      </c>
      <c r="C22" s="26" t="s">
        <v>122</v>
      </c>
      <c r="D22" s="26"/>
      <c r="E22" s="26"/>
      <c r="F22" s="26" t="s">
        <v>123</v>
      </c>
      <c r="G22" s="26"/>
      <c r="H22" s="26">
        <v>2</v>
      </c>
      <c r="I22" s="26">
        <v>2</v>
      </c>
      <c r="J22" s="28"/>
      <c r="K22" s="32"/>
      <c r="L22" s="75"/>
      <c r="M22" s="75"/>
      <c r="N22" s="28" t="s">
        <v>50</v>
      </c>
      <c r="O22" s="31"/>
      <c r="P22" s="30" t="s">
        <v>49</v>
      </c>
      <c r="Q22" s="32">
        <v>1</v>
      </c>
      <c r="R22" s="160"/>
      <c r="S22" s="156"/>
      <c r="T22" s="157">
        <v>15</v>
      </c>
      <c r="U22" s="27"/>
    </row>
    <row r="23" spans="1:23" s="148" customFormat="1" ht="28.5" customHeight="1" x14ac:dyDescent="0.35">
      <c r="A23" s="3"/>
      <c r="B23" s="16"/>
      <c r="C23" s="37" t="s">
        <v>124</v>
      </c>
      <c r="D23" s="26"/>
      <c r="E23" s="26"/>
      <c r="F23" s="37" t="s">
        <v>125</v>
      </c>
      <c r="G23" s="37" t="s">
        <v>44</v>
      </c>
      <c r="H23" s="165">
        <v>5</v>
      </c>
      <c r="I23" s="37">
        <v>5</v>
      </c>
      <c r="J23" s="38"/>
      <c r="K23" s="41"/>
      <c r="L23" s="38"/>
      <c r="M23" s="41"/>
      <c r="N23" s="38"/>
      <c r="O23" s="41"/>
      <c r="P23" s="40"/>
      <c r="Q23" s="59"/>
      <c r="R23" s="163"/>
      <c r="S23" s="163"/>
      <c r="T23" s="163">
        <f>T24+T25</f>
        <v>39</v>
      </c>
      <c r="U23" s="166"/>
    </row>
    <row r="24" spans="1:23" s="148" customFormat="1" ht="28.5" customHeight="1" x14ac:dyDescent="0.35">
      <c r="A24" s="3" t="s">
        <v>104</v>
      </c>
      <c r="B24" s="167" t="s">
        <v>94</v>
      </c>
      <c r="C24" s="26" t="s">
        <v>126</v>
      </c>
      <c r="D24" s="26"/>
      <c r="E24" s="26"/>
      <c r="F24" s="26" t="s">
        <v>127</v>
      </c>
      <c r="G24" s="26"/>
      <c r="H24" s="26">
        <v>2</v>
      </c>
      <c r="I24" s="26">
        <v>2</v>
      </c>
      <c r="J24" s="28" t="s">
        <v>49</v>
      </c>
      <c r="K24" s="32">
        <v>1</v>
      </c>
      <c r="L24" s="28"/>
      <c r="M24" s="63"/>
      <c r="N24" s="28" t="s">
        <v>50</v>
      </c>
      <c r="O24" s="27"/>
      <c r="P24" s="28" t="s">
        <v>49</v>
      </c>
      <c r="Q24" s="32">
        <v>1</v>
      </c>
      <c r="R24" s="156"/>
      <c r="S24" s="156"/>
      <c r="T24" s="157">
        <v>15</v>
      </c>
      <c r="U24" s="158"/>
      <c r="W24" s="159"/>
    </row>
    <row r="25" spans="1:23" s="168" customFormat="1" ht="28.5" customHeight="1" x14ac:dyDescent="0.35">
      <c r="A25" s="3" t="s">
        <v>45</v>
      </c>
      <c r="B25" s="16" t="s">
        <v>46</v>
      </c>
      <c r="C25" s="26" t="s">
        <v>128</v>
      </c>
      <c r="D25" s="26" t="s">
        <v>129</v>
      </c>
      <c r="E25" s="26"/>
      <c r="F25" s="26" t="s">
        <v>130</v>
      </c>
      <c r="G25" s="27"/>
      <c r="H25" s="70">
        <v>3</v>
      </c>
      <c r="I25" s="70">
        <v>3</v>
      </c>
      <c r="J25" s="28" t="s">
        <v>49</v>
      </c>
      <c r="K25" s="63">
        <v>1</v>
      </c>
      <c r="L25" s="30"/>
      <c r="M25" s="63"/>
      <c r="N25" s="28" t="s">
        <v>50</v>
      </c>
      <c r="O25" s="31"/>
      <c r="P25" s="30" t="s">
        <v>49</v>
      </c>
      <c r="Q25" s="32">
        <v>1</v>
      </c>
      <c r="R25" s="76"/>
      <c r="S25" s="169"/>
      <c r="T25" s="156">
        <v>24</v>
      </c>
      <c r="U25" s="170"/>
    </row>
    <row r="26" spans="1:23" s="148" customFormat="1" ht="28.5" customHeight="1" x14ac:dyDescent="0.35">
      <c r="A26" s="3"/>
      <c r="B26" s="16"/>
      <c r="C26" s="37" t="s">
        <v>131</v>
      </c>
      <c r="D26" s="37"/>
      <c r="E26" s="37"/>
      <c r="F26" s="37" t="s">
        <v>132</v>
      </c>
      <c r="G26" s="37" t="s">
        <v>44</v>
      </c>
      <c r="H26" s="37">
        <v>13</v>
      </c>
      <c r="I26" s="37">
        <v>13</v>
      </c>
      <c r="J26" s="38"/>
      <c r="K26" s="59"/>
      <c r="L26" s="38"/>
      <c r="M26" s="41"/>
      <c r="N26" s="38"/>
      <c r="O26" s="41"/>
      <c r="P26" s="38"/>
      <c r="Q26" s="41"/>
      <c r="R26" s="171"/>
      <c r="S26" s="163"/>
      <c r="T26" s="163">
        <f>T27+T28+T29</f>
        <v>28</v>
      </c>
      <c r="U26" s="166"/>
    </row>
    <row r="27" spans="1:23" s="159" customFormat="1" ht="28.5" customHeight="1" x14ac:dyDescent="0.35">
      <c r="A27" s="3" t="s">
        <v>45</v>
      </c>
      <c r="B27" s="16" t="s">
        <v>46</v>
      </c>
      <c r="C27" s="26" t="s">
        <v>133</v>
      </c>
      <c r="D27" s="26"/>
      <c r="E27" s="26"/>
      <c r="F27" s="26" t="s">
        <v>134</v>
      </c>
      <c r="G27" s="26" t="s">
        <v>44</v>
      </c>
      <c r="H27" s="47">
        <v>9</v>
      </c>
      <c r="I27" s="47">
        <v>9</v>
      </c>
      <c r="J27" s="28" t="s">
        <v>49</v>
      </c>
      <c r="K27" s="63">
        <v>1</v>
      </c>
      <c r="L27" s="28"/>
      <c r="M27" s="31"/>
      <c r="N27" s="28" t="s">
        <v>50</v>
      </c>
      <c r="O27" s="31"/>
      <c r="P27" s="28" t="s">
        <v>49</v>
      </c>
      <c r="Q27" s="172">
        <v>1</v>
      </c>
      <c r="R27" s="160"/>
      <c r="S27" s="156"/>
      <c r="T27" s="156">
        <v>1</v>
      </c>
      <c r="U27" s="158"/>
    </row>
    <row r="28" spans="1:23" s="148" customFormat="1" ht="28.5" customHeight="1" x14ac:dyDescent="0.35">
      <c r="A28" s="3" t="s">
        <v>104</v>
      </c>
      <c r="B28" s="167" t="s">
        <v>94</v>
      </c>
      <c r="C28" s="26" t="s">
        <v>135</v>
      </c>
      <c r="D28" s="26"/>
      <c r="E28" s="26"/>
      <c r="F28" s="26" t="s">
        <v>136</v>
      </c>
      <c r="G28" s="27" t="s">
        <v>44</v>
      </c>
      <c r="H28" s="26">
        <v>2</v>
      </c>
      <c r="I28" s="26">
        <v>2</v>
      </c>
      <c r="J28" s="28"/>
      <c r="K28" s="31"/>
      <c r="L28" s="28" t="s">
        <v>49</v>
      </c>
      <c r="M28" s="63">
        <v>1</v>
      </c>
      <c r="N28" s="28"/>
      <c r="O28" s="31"/>
      <c r="P28" s="30" t="s">
        <v>49</v>
      </c>
      <c r="Q28" s="32">
        <v>1</v>
      </c>
      <c r="R28" s="160"/>
      <c r="S28" s="156"/>
      <c r="T28" s="157">
        <v>15</v>
      </c>
      <c r="U28" s="158"/>
    </row>
    <row r="29" spans="1:23" s="159" customFormat="1" ht="28.5" customHeight="1" x14ac:dyDescent="0.35">
      <c r="A29" s="3" t="s">
        <v>45</v>
      </c>
      <c r="B29" s="16" t="s">
        <v>46</v>
      </c>
      <c r="C29" s="26" t="s">
        <v>137</v>
      </c>
      <c r="D29" s="74" t="s">
        <v>138</v>
      </c>
      <c r="E29" s="26"/>
      <c r="F29" s="26" t="s">
        <v>139</v>
      </c>
      <c r="G29" s="27" t="s">
        <v>140</v>
      </c>
      <c r="H29" s="26">
        <v>1</v>
      </c>
      <c r="I29" s="26">
        <v>1</v>
      </c>
      <c r="J29" s="28"/>
      <c r="K29" s="172"/>
      <c r="L29" s="28" t="s">
        <v>49</v>
      </c>
      <c r="M29" s="172">
        <v>1</v>
      </c>
      <c r="N29" s="28" t="s">
        <v>50</v>
      </c>
      <c r="O29" s="31"/>
      <c r="P29" s="28" t="s">
        <v>49</v>
      </c>
      <c r="Q29" s="173">
        <v>1</v>
      </c>
      <c r="R29" s="160"/>
      <c r="S29" s="169"/>
      <c r="T29" s="169">
        <v>12</v>
      </c>
      <c r="U29" s="158"/>
    </row>
    <row r="30" spans="1:23" s="159" customFormat="1" ht="28.5" customHeight="1" x14ac:dyDescent="0.35">
      <c r="A30" s="3" t="s">
        <v>51</v>
      </c>
      <c r="B30" s="16" t="s">
        <v>46</v>
      </c>
      <c r="C30" s="26" t="s">
        <v>141</v>
      </c>
      <c r="D30" s="74" t="s">
        <v>138</v>
      </c>
      <c r="E30" s="26"/>
      <c r="F30" s="26" t="s">
        <v>142</v>
      </c>
      <c r="G30" s="26" t="s">
        <v>140</v>
      </c>
      <c r="H30" s="26">
        <v>1</v>
      </c>
      <c r="I30" s="26">
        <v>1</v>
      </c>
      <c r="J30" s="28"/>
      <c r="K30" s="27"/>
      <c r="L30" s="28" t="s">
        <v>49</v>
      </c>
      <c r="M30" s="173">
        <v>1</v>
      </c>
      <c r="N30" s="28" t="s">
        <v>50</v>
      </c>
      <c r="O30" s="31"/>
      <c r="P30" s="28" t="s">
        <v>49</v>
      </c>
      <c r="Q30" s="173">
        <v>1</v>
      </c>
      <c r="R30" s="160"/>
      <c r="S30" s="156"/>
      <c r="T30" s="156">
        <v>12</v>
      </c>
      <c r="U30" s="27"/>
    </row>
    <row r="31" spans="1:23" s="159" customFormat="1" ht="28.5" customHeight="1" x14ac:dyDescent="0.35">
      <c r="A31" s="3" t="s">
        <v>51</v>
      </c>
      <c r="B31" s="16" t="s">
        <v>46</v>
      </c>
      <c r="C31" s="26" t="s">
        <v>143</v>
      </c>
      <c r="D31" s="74" t="s">
        <v>138</v>
      </c>
      <c r="E31" s="74" t="s">
        <v>144</v>
      </c>
      <c r="F31" s="26" t="s">
        <v>145</v>
      </c>
      <c r="G31" s="26" t="s">
        <v>140</v>
      </c>
      <c r="H31" s="26">
        <v>1</v>
      </c>
      <c r="I31" s="74">
        <v>1</v>
      </c>
      <c r="J31" s="28"/>
      <c r="K31" s="31"/>
      <c r="L31" s="28" t="s">
        <v>49</v>
      </c>
      <c r="M31" s="63">
        <v>1</v>
      </c>
      <c r="N31" s="28"/>
      <c r="O31" s="31"/>
      <c r="P31" s="28" t="s">
        <v>49</v>
      </c>
      <c r="Q31" s="63">
        <v>1</v>
      </c>
      <c r="R31" s="160"/>
      <c r="S31" s="156"/>
      <c r="T31" s="156">
        <v>12</v>
      </c>
      <c r="U31" s="158"/>
    </row>
    <row r="32" spans="1:23" s="148" customFormat="1" ht="28.5" customHeight="1" x14ac:dyDescent="0.35">
      <c r="A32" s="3" t="s">
        <v>54</v>
      </c>
      <c r="B32" s="16" t="s">
        <v>70</v>
      </c>
      <c r="C32" s="26" t="s">
        <v>146</v>
      </c>
      <c r="D32" s="26" t="s">
        <v>138</v>
      </c>
      <c r="E32" s="26" t="s">
        <v>144</v>
      </c>
      <c r="F32" s="26" t="s">
        <v>147</v>
      </c>
      <c r="G32" s="27" t="s">
        <v>140</v>
      </c>
      <c r="H32" s="26">
        <v>1</v>
      </c>
      <c r="I32" s="26">
        <v>1</v>
      </c>
      <c r="J32" s="28"/>
      <c r="K32" s="27"/>
      <c r="L32" s="28" t="s">
        <v>49</v>
      </c>
      <c r="M32" s="32">
        <v>1</v>
      </c>
      <c r="N32" s="28"/>
      <c r="O32" s="31"/>
      <c r="P32" s="28" t="s">
        <v>49</v>
      </c>
      <c r="Q32" s="32">
        <v>1</v>
      </c>
      <c r="R32" s="160"/>
      <c r="S32" s="156"/>
      <c r="T32" s="156">
        <v>12</v>
      </c>
      <c r="U32" s="158"/>
    </row>
    <row r="33" spans="1:22" s="148" customFormat="1" ht="28.5" customHeight="1" x14ac:dyDescent="0.35">
      <c r="A33" s="3" t="s">
        <v>81</v>
      </c>
      <c r="B33" s="16" t="s">
        <v>74</v>
      </c>
      <c r="C33" s="47" t="s">
        <v>148</v>
      </c>
      <c r="D33" s="26" t="s">
        <v>83</v>
      </c>
      <c r="E33" s="26"/>
      <c r="F33" s="26"/>
      <c r="G33" s="70" t="s">
        <v>149</v>
      </c>
      <c r="H33" s="26">
        <v>0</v>
      </c>
      <c r="I33" s="26">
        <v>0</v>
      </c>
      <c r="J33" s="28"/>
      <c r="K33" s="27"/>
      <c r="L33" s="28" t="s">
        <v>49</v>
      </c>
      <c r="M33" s="32">
        <v>1</v>
      </c>
      <c r="N33" s="28"/>
      <c r="O33" s="31"/>
      <c r="P33" s="28" t="s">
        <v>49</v>
      </c>
      <c r="Q33" s="32">
        <v>1</v>
      </c>
      <c r="R33" s="160"/>
      <c r="S33" s="156"/>
      <c r="T33" s="157">
        <v>24</v>
      </c>
      <c r="U33" s="158"/>
    </row>
    <row r="34" spans="1:22" ht="20.25" customHeight="1" x14ac:dyDescent="0.35">
      <c r="A34" s="134"/>
      <c r="B34" s="81"/>
      <c r="C34" s="174" t="s">
        <v>150</v>
      </c>
      <c r="D34" s="174"/>
      <c r="E34" s="174"/>
      <c r="F34" s="175" t="s">
        <v>151</v>
      </c>
      <c r="G34" s="176" t="s">
        <v>44</v>
      </c>
      <c r="H34" s="176">
        <v>1</v>
      </c>
      <c r="I34" s="176">
        <v>1</v>
      </c>
      <c r="J34" s="177" t="s">
        <v>49</v>
      </c>
      <c r="K34" s="178">
        <v>1</v>
      </c>
      <c r="L34" s="177"/>
      <c r="M34" s="179"/>
      <c r="N34" s="177"/>
      <c r="O34" s="179"/>
      <c r="P34" s="177"/>
      <c r="Q34" s="179"/>
      <c r="R34" s="180"/>
      <c r="S34" s="181"/>
      <c r="T34" s="181"/>
      <c r="U34" s="182"/>
    </row>
    <row r="35" spans="1:22" ht="20.25" customHeight="1" x14ac:dyDescent="0.35">
      <c r="B35" s="82"/>
      <c r="C35" s="83"/>
      <c r="D35" s="83"/>
      <c r="E35" s="83"/>
      <c r="F35" s="83"/>
      <c r="G35" s="83"/>
      <c r="H35" s="83"/>
      <c r="I35" s="83"/>
      <c r="J35" s="100"/>
      <c r="K35" s="102"/>
      <c r="L35" s="100"/>
      <c r="M35" s="97"/>
      <c r="N35" s="100"/>
      <c r="O35" s="97"/>
      <c r="P35" s="100"/>
      <c r="Q35" s="97"/>
      <c r="R35" s="183"/>
      <c r="S35" s="184"/>
      <c r="T35" s="184"/>
      <c r="U35" s="185"/>
    </row>
    <row r="36" spans="1:22" ht="20.25" customHeight="1" x14ac:dyDescent="0.35">
      <c r="B36" s="82"/>
      <c r="C36" s="186"/>
      <c r="D36" s="186"/>
      <c r="E36" s="186"/>
      <c r="F36" s="186"/>
      <c r="G36" s="186"/>
      <c r="H36" s="186"/>
      <c r="I36" s="186"/>
      <c r="J36" s="187"/>
      <c r="K36" s="188"/>
      <c r="L36" s="187"/>
      <c r="M36" s="188"/>
      <c r="N36" s="187"/>
      <c r="O36" s="188"/>
      <c r="P36" s="187"/>
      <c r="Q36" s="188"/>
      <c r="R36" s="189"/>
      <c r="S36" s="190"/>
      <c r="T36" s="190"/>
      <c r="U36" s="191"/>
    </row>
    <row r="37" spans="1:22" ht="20.25" customHeight="1" x14ac:dyDescent="0.35">
      <c r="B37" s="82"/>
      <c r="C37" s="186"/>
      <c r="D37" s="186"/>
      <c r="E37" s="186"/>
      <c r="F37" s="186"/>
      <c r="G37" s="192"/>
      <c r="H37" s="186"/>
      <c r="I37" s="193"/>
      <c r="J37" s="187"/>
      <c r="K37" s="192"/>
      <c r="L37" s="187"/>
      <c r="M37" s="194"/>
      <c r="N37" s="187"/>
      <c r="O37" s="188"/>
      <c r="P37" s="187"/>
      <c r="Q37" s="188"/>
      <c r="R37" s="189"/>
      <c r="S37" s="190"/>
      <c r="T37" s="190"/>
      <c r="U37" s="191"/>
    </row>
    <row r="38" spans="1:22" ht="20.25" customHeight="1" x14ac:dyDescent="0.35">
      <c r="B38" s="82"/>
      <c r="C38" s="186"/>
      <c r="D38" s="186"/>
      <c r="E38" s="186"/>
      <c r="F38" s="186"/>
      <c r="G38" s="192"/>
      <c r="H38" s="186"/>
      <c r="I38" s="186"/>
      <c r="J38" s="187"/>
      <c r="K38" s="192"/>
      <c r="L38" s="187"/>
      <c r="M38" s="192"/>
      <c r="N38" s="187"/>
      <c r="O38" s="188"/>
      <c r="P38" s="187"/>
      <c r="Q38" s="188"/>
      <c r="R38" s="189"/>
      <c r="S38" s="190"/>
      <c r="T38" s="190"/>
      <c r="U38" s="191"/>
    </row>
    <row r="39" spans="1:22" ht="20.25" customHeight="1" x14ac:dyDescent="0.35">
      <c r="B39" s="82"/>
      <c r="C39" s="186"/>
      <c r="D39" s="186"/>
      <c r="E39" s="186"/>
      <c r="F39" s="186"/>
      <c r="G39" s="192"/>
      <c r="H39" s="186"/>
      <c r="I39" s="186"/>
      <c r="J39" s="187"/>
      <c r="K39" s="192"/>
      <c r="L39" s="187"/>
      <c r="M39" s="192"/>
      <c r="N39" s="187"/>
      <c r="O39" s="188"/>
      <c r="P39" s="187"/>
      <c r="Q39" s="192"/>
      <c r="R39" s="189"/>
      <c r="S39" s="190"/>
      <c r="T39" s="190"/>
      <c r="U39" s="192"/>
    </row>
    <row r="40" spans="1:22" ht="20.25" customHeight="1" x14ac:dyDescent="0.35">
      <c r="B40" s="82"/>
      <c r="C40" s="186"/>
      <c r="D40" s="186"/>
      <c r="E40" s="186"/>
      <c r="F40" s="186"/>
      <c r="G40" s="192"/>
      <c r="H40" s="186"/>
      <c r="I40" s="186"/>
      <c r="J40" s="187"/>
      <c r="K40" s="192"/>
      <c r="L40" s="187"/>
      <c r="M40" s="192"/>
      <c r="N40" s="187"/>
      <c r="O40" s="188"/>
      <c r="P40" s="187"/>
      <c r="Q40" s="192"/>
      <c r="R40" s="189"/>
      <c r="S40" s="190"/>
      <c r="T40" s="190"/>
      <c r="U40" s="191"/>
    </row>
    <row r="41" spans="1:22" ht="20.25" customHeight="1" x14ac:dyDescent="0.35">
      <c r="B41" s="82"/>
      <c r="C41" s="186"/>
      <c r="D41" s="186"/>
      <c r="E41" s="186"/>
      <c r="F41" s="186"/>
      <c r="G41" s="192"/>
      <c r="H41" s="186"/>
      <c r="I41" s="186"/>
      <c r="J41" s="187"/>
      <c r="K41" s="192"/>
      <c r="L41" s="187"/>
      <c r="M41" s="192"/>
      <c r="N41" s="187"/>
      <c r="O41" s="188"/>
      <c r="P41" s="195"/>
      <c r="Q41" s="188"/>
      <c r="R41" s="189"/>
      <c r="S41" s="190"/>
      <c r="T41" s="190"/>
      <c r="U41" s="191"/>
      <c r="V41" s="128"/>
    </row>
    <row r="42" spans="1:22" ht="20.25" customHeight="1" x14ac:dyDescent="0.35">
      <c r="B42" s="196"/>
      <c r="C42" s="197"/>
      <c r="D42" s="95"/>
      <c r="E42" s="95"/>
      <c r="F42" s="95"/>
      <c r="G42" s="198"/>
      <c r="H42" s="95"/>
      <c r="I42" s="95"/>
      <c r="J42" s="199"/>
      <c r="K42" s="200"/>
      <c r="L42" s="201"/>
      <c r="M42" s="198"/>
      <c r="N42" s="201"/>
      <c r="O42" s="200"/>
      <c r="P42" s="199"/>
      <c r="Q42" s="200"/>
      <c r="R42" s="202"/>
      <c r="S42" s="203"/>
      <c r="T42" s="203"/>
      <c r="U42" s="204"/>
    </row>
    <row r="43" spans="1:22" x14ac:dyDescent="0.35">
      <c r="C43" s="279" t="s">
        <v>99</v>
      </c>
      <c r="D43" s="279"/>
      <c r="E43" s="279"/>
      <c r="F43" s="279"/>
      <c r="G43" s="280"/>
      <c r="H43" s="205">
        <f>+H14+H19+H23+H26</f>
        <v>30</v>
      </c>
      <c r="I43" s="206"/>
      <c r="J43" s="281"/>
      <c r="K43" s="281"/>
      <c r="L43" s="281"/>
      <c r="M43" s="281"/>
      <c r="N43" s="281" t="s">
        <v>100</v>
      </c>
      <c r="O43" s="281"/>
      <c r="P43" s="281"/>
      <c r="Q43" s="282"/>
      <c r="R43" s="207">
        <f>+R14+R19+R23+R26</f>
        <v>0</v>
      </c>
      <c r="S43" s="207">
        <f>+S14+S19+S23+S26</f>
        <v>0</v>
      </c>
      <c r="T43" s="207">
        <f>T14+T19+T23+T26</f>
        <v>166</v>
      </c>
      <c r="U43" s="207">
        <f>+U14+U19+U23+U26</f>
        <v>0</v>
      </c>
    </row>
    <row r="44" spans="1:22" x14ac:dyDescent="0.35">
      <c r="C44" s="208" t="s">
        <v>101</v>
      </c>
      <c r="D44" s="15"/>
      <c r="E44" s="15"/>
      <c r="I44" s="1"/>
      <c r="K44" s="1"/>
      <c r="L44" s="1"/>
      <c r="M44" s="209"/>
      <c r="N44" s="1"/>
      <c r="O44" s="1"/>
      <c r="P44" s="1"/>
      <c r="Q44" s="1"/>
      <c r="R44" s="1"/>
      <c r="T44" s="209"/>
      <c r="U44" s="210"/>
    </row>
    <row r="45" spans="1:22" x14ac:dyDescent="0.35">
      <c r="B45" s="209"/>
      <c r="C45" s="128"/>
      <c r="D45" s="1"/>
      <c r="E45" s="1"/>
      <c r="M45" s="1"/>
      <c r="N45" s="1"/>
      <c r="Q45" s="1"/>
      <c r="U45" s="129"/>
    </row>
    <row r="46" spans="1:22" x14ac:dyDescent="0.35">
      <c r="C46" s="128"/>
      <c r="D46" s="1"/>
      <c r="E46" s="1"/>
      <c r="Q46" s="1"/>
      <c r="U46" s="129"/>
    </row>
    <row r="47" spans="1:22" x14ac:dyDescent="0.35">
      <c r="C47" s="128"/>
      <c r="D47" s="1"/>
      <c r="E47" s="1"/>
      <c r="Q47" s="1"/>
      <c r="U47" s="129"/>
    </row>
    <row r="48" spans="1:22" x14ac:dyDescent="0.35">
      <c r="C48" s="128"/>
      <c r="D48" s="1"/>
      <c r="E48" s="1"/>
      <c r="Q48" s="1"/>
      <c r="U48" s="129"/>
    </row>
    <row r="49" spans="1:21" x14ac:dyDescent="0.35">
      <c r="C49" s="128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1"/>
    </row>
    <row r="50" spans="1:21" x14ac:dyDescent="0.35">
      <c r="A50" s="130"/>
      <c r="B50" s="130"/>
      <c r="C50" s="133"/>
      <c r="D50" s="1"/>
      <c r="E50" s="1"/>
    </row>
    <row r="51" spans="1:21" x14ac:dyDescent="0.35">
      <c r="C51" s="1"/>
      <c r="D51" s="1"/>
      <c r="E51" s="1"/>
    </row>
    <row r="52" spans="1:21" x14ac:dyDescent="0.35">
      <c r="C52" s="1"/>
      <c r="D52" s="1"/>
      <c r="E52" s="1"/>
    </row>
    <row r="53" spans="1:21" x14ac:dyDescent="0.35">
      <c r="C53" s="1"/>
      <c r="D53" s="1"/>
      <c r="E53" s="1"/>
    </row>
    <row r="54" spans="1:21" x14ac:dyDescent="0.35">
      <c r="C54" s="1"/>
      <c r="D54" s="1"/>
      <c r="E54" s="1"/>
    </row>
    <row r="55" spans="1:21" x14ac:dyDescent="0.35">
      <c r="C55" s="1"/>
      <c r="D55" s="1"/>
      <c r="E55" s="1"/>
    </row>
    <row r="59" spans="1:21" x14ac:dyDescent="0.35">
      <c r="Q59" s="1"/>
    </row>
    <row r="60" spans="1:21" x14ac:dyDescent="0.35">
      <c r="Q60" s="1"/>
    </row>
  </sheetData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U11:U12"/>
    <mergeCell ref="C13:U13"/>
    <mergeCell ref="C43:G43"/>
    <mergeCell ref="J43:M43"/>
    <mergeCell ref="N43:Q43"/>
    <mergeCell ref="A9:A12"/>
    <mergeCell ref="B9:B12"/>
    <mergeCell ref="A13:B13"/>
    <mergeCell ref="S11:S12"/>
    <mergeCell ref="T11:T12"/>
  </mergeCells>
  <dataValidations count="1">
    <dataValidation type="list" allowBlank="1" showInputMessage="1" showErrorMessage="1" sqref="L29 J14:J42" xr:uid="{00D900F8-0028-4CF6-94DA-003500FD00BE}">
      <formula1>Nature_des_épreuves_CC</formula1>
    </dataValidation>
  </dataValidations>
  <pageMargins left="0.25" right="0.25" top="0.75" bottom="0.75" header="0.3" footer="0.3"/>
  <pageSetup paperSize="9" scale="46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valeurs'!$D$1:$D$107</xm:f>
          </x14:formula1>
          <xm:sqref>E14:E33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7"/>
  <sheetViews>
    <sheetView workbookViewId="0">
      <selection activeCell="I26" sqref="I26"/>
    </sheetView>
  </sheetViews>
  <sheetFormatPr baseColWidth="10" defaultRowHeight="14.5" x14ac:dyDescent="0.35"/>
  <sheetData>
    <row r="1" spans="2:4" x14ac:dyDescent="0.35">
      <c r="D1" t="s">
        <v>152</v>
      </c>
    </row>
    <row r="2" spans="2:4" x14ac:dyDescent="0.35">
      <c r="D2" t="s">
        <v>153</v>
      </c>
    </row>
    <row r="3" spans="2:4" ht="43.5" x14ac:dyDescent="0.35">
      <c r="B3" s="134" t="s">
        <v>154</v>
      </c>
      <c r="D3" t="s">
        <v>155</v>
      </c>
    </row>
    <row r="4" spans="2:4" x14ac:dyDescent="0.35">
      <c r="B4" t="s">
        <v>156</v>
      </c>
      <c r="D4" t="s">
        <v>157</v>
      </c>
    </row>
    <row r="5" spans="2:4" x14ac:dyDescent="0.35">
      <c r="B5" t="s">
        <v>158</v>
      </c>
      <c r="D5" t="s">
        <v>159</v>
      </c>
    </row>
    <row r="6" spans="2:4" x14ac:dyDescent="0.35">
      <c r="B6" t="s">
        <v>49</v>
      </c>
      <c r="D6" t="s">
        <v>160</v>
      </c>
    </row>
    <row r="7" spans="2:4" x14ac:dyDescent="0.35">
      <c r="B7" t="s">
        <v>161</v>
      </c>
      <c r="D7" t="s">
        <v>162</v>
      </c>
    </row>
    <row r="8" spans="2:4" x14ac:dyDescent="0.35">
      <c r="B8" t="s">
        <v>163</v>
      </c>
      <c r="D8" t="s">
        <v>164</v>
      </c>
    </row>
    <row r="9" spans="2:4" x14ac:dyDescent="0.35">
      <c r="B9" t="s">
        <v>165</v>
      </c>
      <c r="D9" t="s">
        <v>166</v>
      </c>
    </row>
    <row r="10" spans="2:4" x14ac:dyDescent="0.35">
      <c r="B10" t="s">
        <v>167</v>
      </c>
      <c r="D10" t="s">
        <v>168</v>
      </c>
    </row>
    <row r="11" spans="2:4" x14ac:dyDescent="0.35">
      <c r="B11" t="s">
        <v>169</v>
      </c>
      <c r="D11" t="s">
        <v>170</v>
      </c>
    </row>
    <row r="12" spans="2:4" x14ac:dyDescent="0.35">
      <c r="B12" t="s">
        <v>171</v>
      </c>
      <c r="D12" t="s">
        <v>172</v>
      </c>
    </row>
    <row r="13" spans="2:4" x14ac:dyDescent="0.35">
      <c r="B13" t="s">
        <v>173</v>
      </c>
      <c r="D13" t="s">
        <v>174</v>
      </c>
    </row>
    <row r="14" spans="2:4" x14ac:dyDescent="0.35">
      <c r="B14" t="s">
        <v>175</v>
      </c>
      <c r="D14" t="s">
        <v>176</v>
      </c>
    </row>
    <row r="15" spans="2:4" x14ac:dyDescent="0.35">
      <c r="D15" t="s">
        <v>177</v>
      </c>
    </row>
    <row r="16" spans="2:4" x14ac:dyDescent="0.35">
      <c r="D16" t="s">
        <v>178</v>
      </c>
    </row>
    <row r="17" spans="2:4" x14ac:dyDescent="0.35">
      <c r="D17" t="s">
        <v>179</v>
      </c>
    </row>
    <row r="18" spans="2:4" x14ac:dyDescent="0.35">
      <c r="B18" t="s">
        <v>180</v>
      </c>
      <c r="D18" t="s">
        <v>181</v>
      </c>
    </row>
    <row r="19" spans="2:4" x14ac:dyDescent="0.35">
      <c r="B19" t="s">
        <v>182</v>
      </c>
      <c r="D19" t="s">
        <v>183</v>
      </c>
    </row>
    <row r="20" spans="2:4" x14ac:dyDescent="0.35">
      <c r="B20" t="s">
        <v>184</v>
      </c>
      <c r="D20" t="s">
        <v>185</v>
      </c>
    </row>
    <row r="21" spans="2:4" x14ac:dyDescent="0.35">
      <c r="D21" t="s">
        <v>186</v>
      </c>
    </row>
    <row r="22" spans="2:4" x14ac:dyDescent="0.35">
      <c r="D22" t="s">
        <v>187</v>
      </c>
    </row>
    <row r="23" spans="2:4" x14ac:dyDescent="0.35">
      <c r="D23" t="s">
        <v>188</v>
      </c>
    </row>
    <row r="24" spans="2:4" x14ac:dyDescent="0.35">
      <c r="D24" t="s">
        <v>189</v>
      </c>
    </row>
    <row r="25" spans="2:4" x14ac:dyDescent="0.35">
      <c r="D25" t="s">
        <v>190</v>
      </c>
    </row>
    <row r="26" spans="2:4" x14ac:dyDescent="0.35">
      <c r="D26" t="s">
        <v>191</v>
      </c>
    </row>
    <row r="27" spans="2:4" x14ac:dyDescent="0.35">
      <c r="D27" t="s">
        <v>192</v>
      </c>
    </row>
    <row r="28" spans="2:4" x14ac:dyDescent="0.35">
      <c r="D28" t="s">
        <v>193</v>
      </c>
    </row>
    <row r="29" spans="2:4" x14ac:dyDescent="0.35">
      <c r="D29" t="s">
        <v>194</v>
      </c>
    </row>
    <row r="30" spans="2:4" x14ac:dyDescent="0.35">
      <c r="D30" t="s">
        <v>195</v>
      </c>
    </row>
    <row r="31" spans="2:4" x14ac:dyDescent="0.35">
      <c r="D31" t="s">
        <v>196</v>
      </c>
    </row>
    <row r="32" spans="2:4" x14ac:dyDescent="0.35">
      <c r="D32" t="s">
        <v>197</v>
      </c>
    </row>
    <row r="33" spans="4:4" x14ac:dyDescent="0.35">
      <c r="D33" t="s">
        <v>198</v>
      </c>
    </row>
    <row r="34" spans="4:4" x14ac:dyDescent="0.35">
      <c r="D34" t="s">
        <v>199</v>
      </c>
    </row>
    <row r="35" spans="4:4" x14ac:dyDescent="0.35">
      <c r="D35" t="s">
        <v>200</v>
      </c>
    </row>
    <row r="36" spans="4:4" x14ac:dyDescent="0.35">
      <c r="D36" t="s">
        <v>201</v>
      </c>
    </row>
    <row r="37" spans="4:4" x14ac:dyDescent="0.35">
      <c r="D37" t="s">
        <v>202</v>
      </c>
    </row>
    <row r="38" spans="4:4" x14ac:dyDescent="0.35">
      <c r="D38" t="s">
        <v>144</v>
      </c>
    </row>
    <row r="39" spans="4:4" x14ac:dyDescent="0.35">
      <c r="D39" t="s">
        <v>203</v>
      </c>
    </row>
    <row r="40" spans="4:4" x14ac:dyDescent="0.35">
      <c r="D40" t="s">
        <v>204</v>
      </c>
    </row>
    <row r="41" spans="4:4" x14ac:dyDescent="0.35">
      <c r="D41" t="s">
        <v>205</v>
      </c>
    </row>
    <row r="42" spans="4:4" x14ac:dyDescent="0.35">
      <c r="D42" t="s">
        <v>206</v>
      </c>
    </row>
    <row r="43" spans="4:4" x14ac:dyDescent="0.35">
      <c r="D43" t="s">
        <v>207</v>
      </c>
    </row>
    <row r="44" spans="4:4" x14ac:dyDescent="0.35">
      <c r="D44" t="s">
        <v>208</v>
      </c>
    </row>
    <row r="45" spans="4:4" x14ac:dyDescent="0.35">
      <c r="D45" t="s">
        <v>209</v>
      </c>
    </row>
    <row r="46" spans="4:4" x14ac:dyDescent="0.35">
      <c r="D46" t="s">
        <v>210</v>
      </c>
    </row>
    <row r="47" spans="4:4" x14ac:dyDescent="0.35">
      <c r="D47" t="s">
        <v>211</v>
      </c>
    </row>
    <row r="48" spans="4:4" x14ac:dyDescent="0.35">
      <c r="D48" t="s">
        <v>212</v>
      </c>
    </row>
    <row r="49" spans="4:4" x14ac:dyDescent="0.35">
      <c r="D49" t="s">
        <v>213</v>
      </c>
    </row>
    <row r="50" spans="4:4" x14ac:dyDescent="0.35">
      <c r="D50" t="s">
        <v>214</v>
      </c>
    </row>
    <row r="51" spans="4:4" x14ac:dyDescent="0.35">
      <c r="D51" t="s">
        <v>215</v>
      </c>
    </row>
    <row r="52" spans="4:4" x14ac:dyDescent="0.35">
      <c r="D52" t="s">
        <v>216</v>
      </c>
    </row>
    <row r="53" spans="4:4" x14ac:dyDescent="0.35">
      <c r="D53" t="s">
        <v>217</v>
      </c>
    </row>
    <row r="54" spans="4:4" x14ac:dyDescent="0.35">
      <c r="D54" t="s">
        <v>218</v>
      </c>
    </row>
    <row r="55" spans="4:4" x14ac:dyDescent="0.35">
      <c r="D55" t="s">
        <v>219</v>
      </c>
    </row>
    <row r="56" spans="4:4" x14ac:dyDescent="0.35">
      <c r="D56" t="s">
        <v>220</v>
      </c>
    </row>
    <row r="57" spans="4:4" x14ac:dyDescent="0.35">
      <c r="D57" t="s">
        <v>221</v>
      </c>
    </row>
    <row r="58" spans="4:4" x14ac:dyDescent="0.35">
      <c r="D58" t="s">
        <v>222</v>
      </c>
    </row>
    <row r="59" spans="4:4" x14ac:dyDescent="0.35">
      <c r="D59" t="s">
        <v>223</v>
      </c>
    </row>
    <row r="60" spans="4:4" x14ac:dyDescent="0.35">
      <c r="D60" t="s">
        <v>224</v>
      </c>
    </row>
    <row r="61" spans="4:4" x14ac:dyDescent="0.35">
      <c r="D61" t="s">
        <v>225</v>
      </c>
    </row>
    <row r="62" spans="4:4" x14ac:dyDescent="0.35">
      <c r="D62" t="s">
        <v>226</v>
      </c>
    </row>
    <row r="63" spans="4:4" x14ac:dyDescent="0.35">
      <c r="D63" t="s">
        <v>227</v>
      </c>
    </row>
    <row r="64" spans="4:4" x14ac:dyDescent="0.35">
      <c r="D64" t="s">
        <v>228</v>
      </c>
    </row>
    <row r="65" spans="4:4" x14ac:dyDescent="0.35">
      <c r="D65" t="s">
        <v>229</v>
      </c>
    </row>
    <row r="66" spans="4:4" x14ac:dyDescent="0.35">
      <c r="D66" t="s">
        <v>230</v>
      </c>
    </row>
    <row r="67" spans="4:4" x14ac:dyDescent="0.35">
      <c r="D67" t="s">
        <v>231</v>
      </c>
    </row>
    <row r="68" spans="4:4" x14ac:dyDescent="0.35">
      <c r="D68" t="s">
        <v>232</v>
      </c>
    </row>
    <row r="69" spans="4:4" x14ac:dyDescent="0.35">
      <c r="D69" t="s">
        <v>233</v>
      </c>
    </row>
    <row r="70" spans="4:4" x14ac:dyDescent="0.35">
      <c r="D70" t="s">
        <v>234</v>
      </c>
    </row>
    <row r="71" spans="4:4" x14ac:dyDescent="0.35">
      <c r="D71" t="s">
        <v>235</v>
      </c>
    </row>
    <row r="72" spans="4:4" x14ac:dyDescent="0.35">
      <c r="D72" t="s">
        <v>236</v>
      </c>
    </row>
    <row r="73" spans="4:4" x14ac:dyDescent="0.35">
      <c r="D73" t="s">
        <v>237</v>
      </c>
    </row>
    <row r="74" spans="4:4" x14ac:dyDescent="0.35">
      <c r="D74" t="s">
        <v>238</v>
      </c>
    </row>
    <row r="75" spans="4:4" x14ac:dyDescent="0.35">
      <c r="D75" t="s">
        <v>239</v>
      </c>
    </row>
    <row r="76" spans="4:4" x14ac:dyDescent="0.35">
      <c r="D76" t="s">
        <v>240</v>
      </c>
    </row>
    <row r="77" spans="4:4" x14ac:dyDescent="0.35">
      <c r="D77" t="s">
        <v>241</v>
      </c>
    </row>
    <row r="78" spans="4:4" x14ac:dyDescent="0.35">
      <c r="D78" t="s">
        <v>242</v>
      </c>
    </row>
    <row r="79" spans="4:4" x14ac:dyDescent="0.35">
      <c r="D79" t="s">
        <v>243</v>
      </c>
    </row>
    <row r="80" spans="4:4" x14ac:dyDescent="0.35">
      <c r="D80" t="s">
        <v>244</v>
      </c>
    </row>
    <row r="81" spans="4:4" x14ac:dyDescent="0.35">
      <c r="D81" t="s">
        <v>245</v>
      </c>
    </row>
    <row r="82" spans="4:4" x14ac:dyDescent="0.35">
      <c r="D82" t="s">
        <v>246</v>
      </c>
    </row>
    <row r="83" spans="4:4" x14ac:dyDescent="0.35">
      <c r="D83" t="s">
        <v>247</v>
      </c>
    </row>
    <row r="84" spans="4:4" x14ac:dyDescent="0.35">
      <c r="D84" t="s">
        <v>248</v>
      </c>
    </row>
    <row r="85" spans="4:4" x14ac:dyDescent="0.35">
      <c r="D85" t="s">
        <v>249</v>
      </c>
    </row>
    <row r="86" spans="4:4" x14ac:dyDescent="0.35">
      <c r="D86" t="s">
        <v>250</v>
      </c>
    </row>
    <row r="87" spans="4:4" x14ac:dyDescent="0.35">
      <c r="D87" t="s">
        <v>251</v>
      </c>
    </row>
    <row r="88" spans="4:4" x14ac:dyDescent="0.35">
      <c r="D88" t="s">
        <v>252</v>
      </c>
    </row>
    <row r="89" spans="4:4" x14ac:dyDescent="0.35">
      <c r="D89" t="s">
        <v>253</v>
      </c>
    </row>
    <row r="90" spans="4:4" x14ac:dyDescent="0.35">
      <c r="D90" t="s">
        <v>254</v>
      </c>
    </row>
    <row r="91" spans="4:4" x14ac:dyDescent="0.35">
      <c r="D91" t="s">
        <v>255</v>
      </c>
    </row>
    <row r="92" spans="4:4" x14ac:dyDescent="0.35">
      <c r="D92" t="s">
        <v>256</v>
      </c>
    </row>
    <row r="93" spans="4:4" x14ac:dyDescent="0.35">
      <c r="D93" t="s">
        <v>257</v>
      </c>
    </row>
    <row r="94" spans="4:4" x14ac:dyDescent="0.35">
      <c r="D94" t="s">
        <v>258</v>
      </c>
    </row>
    <row r="95" spans="4:4" x14ac:dyDescent="0.35">
      <c r="D95" t="s">
        <v>259</v>
      </c>
    </row>
    <row r="96" spans="4:4" x14ac:dyDescent="0.35">
      <c r="D96" t="s">
        <v>260</v>
      </c>
    </row>
    <row r="97" spans="4:4" x14ac:dyDescent="0.35">
      <c r="D97" t="s">
        <v>261</v>
      </c>
    </row>
    <row r="98" spans="4:4" x14ac:dyDescent="0.35">
      <c r="D98" t="s">
        <v>262</v>
      </c>
    </row>
    <row r="99" spans="4:4" x14ac:dyDescent="0.35">
      <c r="D99" t="s">
        <v>263</v>
      </c>
    </row>
    <row r="100" spans="4:4" x14ac:dyDescent="0.35">
      <c r="D100" t="s">
        <v>264</v>
      </c>
    </row>
    <row r="101" spans="4:4" x14ac:dyDescent="0.35">
      <c r="D101" t="s">
        <v>265</v>
      </c>
    </row>
    <row r="102" spans="4:4" x14ac:dyDescent="0.35">
      <c r="D102" t="s">
        <v>266</v>
      </c>
    </row>
    <row r="103" spans="4:4" x14ac:dyDescent="0.35">
      <c r="D103" t="s">
        <v>267</v>
      </c>
    </row>
    <row r="104" spans="4:4" x14ac:dyDescent="0.35">
      <c r="D104" t="s">
        <v>268</v>
      </c>
    </row>
    <row r="105" spans="4:4" x14ac:dyDescent="0.35">
      <c r="D105" t="s">
        <v>269</v>
      </c>
    </row>
    <row r="106" spans="4:4" x14ac:dyDescent="0.35">
      <c r="D106" t="s">
        <v>270</v>
      </c>
    </row>
    <row r="107" spans="4:4" x14ac:dyDescent="0.35">
      <c r="D107" t="s">
        <v>271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B12"/>
  <sheetViews>
    <sheetView workbookViewId="0">
      <selection activeCell="B7" sqref="B7"/>
    </sheetView>
  </sheetViews>
  <sheetFormatPr baseColWidth="10" defaultRowHeight="14.5" x14ac:dyDescent="0.35"/>
  <sheetData>
    <row r="3" spans="2:2" x14ac:dyDescent="0.35">
      <c r="B3" t="s">
        <v>102</v>
      </c>
    </row>
    <row r="4" spans="2:2" x14ac:dyDescent="0.35">
      <c r="B4" t="s">
        <v>103</v>
      </c>
    </row>
    <row r="5" spans="2:2" x14ac:dyDescent="0.35">
      <c r="B5" t="s">
        <v>81</v>
      </c>
    </row>
    <row r="6" spans="2:2" x14ac:dyDescent="0.35">
      <c r="B6" t="s">
        <v>104</v>
      </c>
    </row>
    <row r="7" spans="2:2" x14ac:dyDescent="0.35">
      <c r="B7" t="s">
        <v>45</v>
      </c>
    </row>
    <row r="8" spans="2:2" x14ac:dyDescent="0.35">
      <c r="B8" t="s">
        <v>51</v>
      </c>
    </row>
    <row r="9" spans="2:2" x14ac:dyDescent="0.35">
      <c r="B9" t="s">
        <v>59</v>
      </c>
    </row>
    <row r="10" spans="2:2" x14ac:dyDescent="0.35">
      <c r="B10" t="s">
        <v>54</v>
      </c>
    </row>
    <row r="11" spans="2:2" x14ac:dyDescent="0.35">
      <c r="B11" t="s">
        <v>91</v>
      </c>
    </row>
    <row r="12" spans="2:2" x14ac:dyDescent="0.35">
      <c r="B12" t="s">
        <v>73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Sem.1 sess.1 et 2 et Nbre H</vt:lpstr>
      <vt:lpstr>MCC Sem.2 sess.1 et 2 et Nbre H</vt:lpstr>
      <vt:lpstr>Liste valeurs</vt:lpstr>
      <vt:lpstr>Feuil1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VIRGINIE TIZON</dc:creator>
  <cp:lastModifiedBy>SANDRINE FINE FALCY</cp:lastModifiedBy>
  <cp:revision>6</cp:revision>
  <dcterms:created xsi:type="dcterms:W3CDTF">2017-01-26T13:39:47Z</dcterms:created>
  <dcterms:modified xsi:type="dcterms:W3CDTF">2025-06-06T16:27:18Z</dcterms:modified>
</cp:coreProperties>
</file>